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ELIPE\Academia\2_UFPB\2_Pesquisa_Extensao\1_Publicações\Publicados\2021-Estruturas 2011-2019 FAUFBA\revisao final\planilhas\dimensionamento\"/>
    </mc:Choice>
  </mc:AlternateContent>
  <xr:revisionPtr revIDLastSave="0" documentId="13_ncr:1_{2B2803C1-F3AB-4D3A-946E-B6CA2B9A2E4D}" xr6:coauthVersionLast="47" xr6:coauthVersionMax="47" xr10:uidLastSave="{00000000-0000-0000-0000-000000000000}"/>
  <bookViews>
    <workbookView xWindow="-120" yWindow="-120" windowWidth="29040" windowHeight="15840" tabRatio="844" activeTab="6" xr2:uid="{00000000-000D-0000-FFFF-FFFF00000000}"/>
  </bookViews>
  <sheets>
    <sheet name="Tração simples" sheetId="1" r:id="rId1"/>
    <sheet name="Compressão simples (CS)" sheetId="2" r:id="rId2"/>
    <sheet name="Flexão simples (CS)" sheetId="10" r:id="rId3"/>
    <sheet name="Cortante (CS)" sheetId="11" r:id="rId4"/>
    <sheet name="Flexo-compressao (CS)" sheetId="12" r:id="rId5"/>
    <sheet name="Compressão simples (VS)" sheetId="9" r:id="rId6"/>
    <sheet name="Flexão simples (VS)" sheetId="3" r:id="rId7"/>
    <sheet name="Cortante (VS)" sheetId="4" r:id="rId8"/>
    <sheet name="Flexo-compressao (VS)" sheetId="5" r:id="rId9"/>
    <sheet name="VS" sheetId="8" state="hidden" r:id="rId10"/>
    <sheet name="CS" sheetId="7" state="hidden" r:id="rId11"/>
    <sheet name="Catalogo W" sheetId="6" state="hidden" r:id="rId12"/>
  </sheets>
  <definedNames>
    <definedName name="catalogoCS">CS!$A$4:$P$147</definedName>
    <definedName name="catalogoVS">VS!$A$4:$P$177</definedName>
    <definedName name="perfisW">'Catalogo W'!$A$4:$X$91</definedName>
  </definedNames>
  <calcPr calcId="181029"/>
</workbook>
</file>

<file path=xl/calcChain.xml><?xml version="1.0" encoding="utf-8"?>
<calcChain xmlns="http://schemas.openxmlformats.org/spreadsheetml/2006/main">
  <c r="C22" i="10" l="1"/>
  <c r="G8" i="12"/>
  <c r="A22" i="10"/>
  <c r="F8" i="12" s="1"/>
  <c r="C26" i="10"/>
  <c r="A26" i="10"/>
  <c r="E8" i="5"/>
  <c r="D8" i="11"/>
  <c r="C8" i="11"/>
  <c r="P9" i="10"/>
  <c r="O9" i="10"/>
  <c r="N9" i="10"/>
  <c r="M9" i="10"/>
  <c r="J13" i="10" s="1"/>
  <c r="K18" i="10" s="1"/>
  <c r="L9" i="10"/>
  <c r="C18" i="10" s="1"/>
  <c r="K9" i="10"/>
  <c r="J9" i="10"/>
  <c r="J18" i="10" s="1"/>
  <c r="I9" i="10"/>
  <c r="J22" i="10" s="1"/>
  <c r="H9" i="10"/>
  <c r="G9" i="10"/>
  <c r="F9" i="10"/>
  <c r="E9" i="10"/>
  <c r="H13" i="10"/>
  <c r="G13" i="10"/>
  <c r="F13" i="10"/>
  <c r="E13" i="10"/>
  <c r="N8" i="9"/>
  <c r="M8" i="9"/>
  <c r="L8" i="9"/>
  <c r="K8" i="9"/>
  <c r="J8" i="9"/>
  <c r="B11" i="9" s="1"/>
  <c r="D11" i="9" s="1"/>
  <c r="I8" i="9"/>
  <c r="A11" i="9" s="1"/>
  <c r="C11" i="9" s="1"/>
  <c r="H8" i="9"/>
  <c r="H14" i="9"/>
  <c r="E14" i="9"/>
  <c r="D14" i="9"/>
  <c r="H13" i="3"/>
  <c r="F8" i="11" l="1"/>
  <c r="A13" i="10"/>
  <c r="J26" i="10"/>
  <c r="B13" i="10"/>
  <c r="K13" i="10"/>
  <c r="K26" i="10" s="1"/>
  <c r="A18" i="10"/>
  <c r="B14" i="9"/>
  <c r="K14" i="9" s="1"/>
  <c r="A14" i="9"/>
  <c r="J14" i="9" s="1"/>
  <c r="E11" i="9"/>
  <c r="D26" i="10" l="1"/>
  <c r="D22" i="10"/>
  <c r="D18" i="10"/>
  <c r="K22" i="10"/>
  <c r="L14" i="9"/>
  <c r="F11" i="9" s="1"/>
  <c r="D8" i="4" l="1"/>
  <c r="C8" i="4"/>
  <c r="P9" i="3"/>
  <c r="O9" i="3"/>
  <c r="N9" i="3"/>
  <c r="M9" i="3"/>
  <c r="L9" i="3"/>
  <c r="K9" i="3"/>
  <c r="J9" i="3"/>
  <c r="I9" i="3"/>
  <c r="H9" i="3"/>
  <c r="G9" i="3"/>
  <c r="F9" i="3"/>
  <c r="E9" i="3"/>
  <c r="H14" i="2"/>
  <c r="E14" i="2"/>
  <c r="N8" i="2"/>
  <c r="M8" i="2"/>
  <c r="L8" i="2"/>
  <c r="K8" i="2"/>
  <c r="J8" i="2"/>
  <c r="I8" i="2"/>
  <c r="H8" i="2"/>
  <c r="A26" i="3" l="1"/>
  <c r="C26" i="3"/>
  <c r="C18" i="3"/>
  <c r="A18" i="3"/>
  <c r="A11" i="1"/>
  <c r="F8" i="4"/>
  <c r="J26" i="3"/>
  <c r="J22" i="3"/>
  <c r="J18" i="3"/>
  <c r="K13" i="3"/>
  <c r="K26" i="3" s="1"/>
  <c r="J13" i="3"/>
  <c r="G13" i="3"/>
  <c r="E13" i="3"/>
  <c r="F13" i="3"/>
  <c r="A13" i="3"/>
  <c r="B13" i="3"/>
  <c r="A14" i="2"/>
  <c r="D14" i="2"/>
  <c r="B14" i="2"/>
  <c r="K14" i="2" s="1"/>
  <c r="B11" i="2"/>
  <c r="D11" i="2" s="1"/>
  <c r="A11" i="2"/>
  <c r="C11" i="2" s="1"/>
  <c r="A22" i="3" l="1"/>
  <c r="C22" i="3"/>
  <c r="G8" i="5" s="1"/>
  <c r="F8" i="5"/>
  <c r="K22" i="3"/>
  <c r="K18" i="3"/>
  <c r="D22" i="3"/>
  <c r="D18" i="3"/>
  <c r="D26" i="3"/>
  <c r="D8" i="1"/>
  <c r="B11" i="1" s="1"/>
  <c r="E11" i="2"/>
  <c r="J14" i="2" s="1"/>
  <c r="L14" i="2" l="1"/>
  <c r="F11" i="2" s="1"/>
  <c r="C11" i="1"/>
  <c r="A11" i="5" l="1"/>
  <c r="E11" i="5" s="1"/>
  <c r="E8" i="12"/>
  <c r="A11" i="12" s="1"/>
  <c r="E11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Felipe</author>
  </authors>
  <commentList>
    <comment ref="E8" authorId="0" shapeId="0" xr:uid="{FDF6DED1-7CC0-4060-80A7-66EB65BDE77C}">
      <text>
        <r>
          <rPr>
            <b/>
            <sz val="9"/>
            <color indexed="81"/>
            <rFont val="Segoe UI"/>
            <family val="2"/>
          </rPr>
          <t>Selecionar o perfil correspondente na planilha da Compressão simples (CS)</t>
        </r>
      </text>
    </comment>
    <comment ref="F8" authorId="0" shapeId="0" xr:uid="{D321A2D2-FBA7-4814-A66F-954CA60D79DB}">
      <text>
        <r>
          <rPr>
            <b/>
            <sz val="9"/>
            <color indexed="81"/>
            <rFont val="Segoe UI"/>
            <family val="2"/>
          </rPr>
          <t>Copiar esse valor da planilha da Flexão simples (CS), selecionando o perfil correspondente.</t>
        </r>
      </text>
    </comment>
    <comment ref="G8" authorId="0" shapeId="0" xr:uid="{1D904DE9-F104-45BA-A374-CE97D59BE5D9}">
      <text>
        <r>
          <rPr>
            <b/>
            <sz val="9"/>
            <color indexed="81"/>
            <rFont val="Segoe UI"/>
            <family val="2"/>
          </rPr>
          <t>Copiar esse valor da planilha da Flexão simples (CS), selecionando o perfil correspondente.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Felipe</author>
  </authors>
  <commentList>
    <comment ref="E8" authorId="0" shapeId="0" xr:uid="{436888B9-4999-4223-8B42-8DACAEE9D3C1}">
      <text>
        <r>
          <rPr>
            <b/>
            <sz val="9"/>
            <color indexed="81"/>
            <rFont val="Segoe UI"/>
            <family val="2"/>
          </rPr>
          <t>Selecionar o perfil correspondente na planilha da Compressão simples (VS)</t>
        </r>
      </text>
    </comment>
    <comment ref="F8" authorId="0" shapeId="0" xr:uid="{70B883F4-C0AF-44CA-89BC-467FC16D2554}">
      <text>
        <r>
          <rPr>
            <b/>
            <sz val="9"/>
            <color indexed="81"/>
            <rFont val="Segoe UI"/>
            <family val="2"/>
          </rPr>
          <t>Copiar esse valor da planilha da Flexão simples, selecionando o perfil correspondente.</t>
        </r>
      </text>
    </comment>
    <comment ref="G8" authorId="0" shapeId="0" xr:uid="{DD2438B2-FF74-452B-8226-DE0D283502F5}">
      <text>
        <r>
          <rPr>
            <b/>
            <sz val="9"/>
            <color indexed="81"/>
            <rFont val="Segoe UI"/>
            <family val="2"/>
          </rPr>
          <t>Copiar esse valor da planilha da Flexão simples, selecionando o perfil correspondente.</t>
        </r>
      </text>
    </comment>
  </commentList>
</comments>
</file>

<file path=xl/sharedStrings.xml><?xml version="1.0" encoding="utf-8"?>
<sst xmlns="http://schemas.openxmlformats.org/spreadsheetml/2006/main" count="692" uniqueCount="533">
  <si>
    <t>Nd (KN)</t>
  </si>
  <si>
    <t>Ag (cm²)</t>
  </si>
  <si>
    <t>Aef (cm²)</t>
  </si>
  <si>
    <t>A_furo (cm²)</t>
  </si>
  <si>
    <t>fy (MPa)</t>
  </si>
  <si>
    <t>fu (MPa)</t>
  </si>
  <si>
    <t>Nd_res (KN)</t>
  </si>
  <si>
    <t>Rdtu (KN)</t>
  </si>
  <si>
    <t>Rdty (KN)</t>
  </si>
  <si>
    <t>rx (cm)</t>
  </si>
  <si>
    <t>ry (cm)</t>
  </si>
  <si>
    <r>
      <rPr>
        <sz val="11"/>
        <color theme="1"/>
        <rFont val="Calibri"/>
        <family val="2"/>
      </rPr>
      <t>λ</t>
    </r>
    <r>
      <rPr>
        <sz val="11"/>
        <color theme="1"/>
        <rFont val="Calibri"/>
        <family val="2"/>
        <scheme val="minor"/>
      </rPr>
      <t>0x</t>
    </r>
  </si>
  <si>
    <r>
      <rPr>
        <sz val="11"/>
        <color theme="1"/>
        <rFont val="Calibri"/>
        <family val="2"/>
      </rPr>
      <t>λ</t>
    </r>
    <r>
      <rPr>
        <sz val="11"/>
        <color theme="1"/>
        <rFont val="Calibri"/>
        <family val="2"/>
        <scheme val="minor"/>
      </rPr>
      <t>0y</t>
    </r>
  </si>
  <si>
    <t>fy (Mpa)</t>
  </si>
  <si>
    <t>Kx</t>
  </si>
  <si>
    <t>Ky</t>
  </si>
  <si>
    <t>L0x (m)</t>
  </si>
  <si>
    <t>L0y (m)</t>
  </si>
  <si>
    <r>
      <rPr>
        <sz val="11"/>
        <color theme="1"/>
        <rFont val="Times New Roman"/>
        <family val="1"/>
      </rPr>
      <t>χ</t>
    </r>
    <r>
      <rPr>
        <sz val="11"/>
        <color theme="1"/>
        <rFont val="Calibri"/>
        <family val="2"/>
        <scheme val="minor"/>
      </rPr>
      <t>0x</t>
    </r>
  </si>
  <si>
    <r>
      <rPr>
        <sz val="11"/>
        <color theme="1"/>
        <rFont val="Times New Roman"/>
        <family val="1"/>
      </rPr>
      <t>χ</t>
    </r>
    <r>
      <rPr>
        <sz val="11"/>
        <color theme="1"/>
        <rFont val="Calibri"/>
        <family val="2"/>
        <scheme val="minor"/>
      </rPr>
      <t>0y</t>
    </r>
  </si>
  <si>
    <t>fc (MPa)</t>
  </si>
  <si>
    <t>Ndres (KN)</t>
  </si>
  <si>
    <t>bm (mm)</t>
  </si>
  <si>
    <t>tm (mm)</t>
  </si>
  <si>
    <t>tw</t>
  </si>
  <si>
    <t>tf</t>
  </si>
  <si>
    <t>b/t alma</t>
  </si>
  <si>
    <t>b/t mesa</t>
  </si>
  <si>
    <r>
      <t>(b/t)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 alma</t>
    </r>
  </si>
  <si>
    <r>
      <t>(b/t)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 mesa</t>
    </r>
  </si>
  <si>
    <t>limite fl. Local</t>
  </si>
  <si>
    <t>Qalma</t>
  </si>
  <si>
    <t>Qmesa</t>
  </si>
  <si>
    <r>
      <t>(b/t)</t>
    </r>
    <r>
      <rPr>
        <vertAlign val="subscript"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 xml:space="preserve"> mesa</t>
    </r>
  </si>
  <si>
    <t>Lb (m)</t>
  </si>
  <si>
    <t>Md (KN.m)</t>
  </si>
  <si>
    <t>Wx (cm³)</t>
  </si>
  <si>
    <r>
      <rPr>
        <sz val="11"/>
        <color theme="1"/>
        <rFont val="Times New Roman"/>
        <family val="1"/>
      </rPr>
      <t>λ</t>
    </r>
    <r>
      <rPr>
        <sz val="11"/>
        <color theme="1"/>
        <rFont val="Calibri"/>
        <family val="2"/>
      </rPr>
      <t xml:space="preserve"> alma</t>
    </r>
  </si>
  <si>
    <r>
      <rPr>
        <sz val="11"/>
        <color theme="1"/>
        <rFont val="Times New Roman"/>
        <family val="1"/>
      </rPr>
      <t>λ</t>
    </r>
    <r>
      <rPr>
        <sz val="11"/>
        <color theme="1"/>
        <rFont val="Calibri"/>
        <family val="2"/>
      </rPr>
      <t xml:space="preserve"> mesa</t>
    </r>
  </si>
  <si>
    <r>
      <rPr>
        <sz val="11"/>
        <color theme="1"/>
        <rFont val="Times New Roman"/>
        <family val="1"/>
      </rPr>
      <t>λ</t>
    </r>
    <r>
      <rPr>
        <vertAlign val="subscript"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    alma</t>
    </r>
  </si>
  <si>
    <r>
      <rPr>
        <sz val="11"/>
        <color theme="1"/>
        <rFont val="Times New Roman"/>
        <family val="1"/>
      </rPr>
      <t>λ</t>
    </r>
    <r>
      <rPr>
        <vertAlign val="subscript"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    mesa</t>
    </r>
  </si>
  <si>
    <r>
      <rPr>
        <sz val="11"/>
        <color theme="1"/>
        <rFont val="Times New Roman"/>
        <family val="1"/>
      </rPr>
      <t>λ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    alma</t>
    </r>
  </si>
  <si>
    <r>
      <rPr>
        <sz val="11"/>
        <color theme="1"/>
        <rFont val="Times New Roman"/>
        <family val="1"/>
      </rPr>
      <t>λ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    mesa</t>
    </r>
  </si>
  <si>
    <t>FLAMBAGEM LOCAL</t>
  </si>
  <si>
    <t>Lbr (m)</t>
  </si>
  <si>
    <t>Lbp (m)</t>
  </si>
  <si>
    <t>flambagem lateral</t>
  </si>
  <si>
    <t>Mdres (KN.m)</t>
  </si>
  <si>
    <t>Semicompacta:</t>
  </si>
  <si>
    <t>Compacta:</t>
  </si>
  <si>
    <t>Esbelta:</t>
  </si>
  <si>
    <t>Flambagem lateral</t>
  </si>
  <si>
    <t>Curta</t>
  </si>
  <si>
    <t>Intermediária</t>
  </si>
  <si>
    <t>Longa:</t>
  </si>
  <si>
    <t>Vd (KN)</t>
  </si>
  <si>
    <t>Vdres (KN)</t>
  </si>
  <si>
    <t>Mdx (KN.m)</t>
  </si>
  <si>
    <t>Mdy (KN.m)</t>
  </si>
  <si>
    <t>Mdxres (KN.m)</t>
  </si>
  <si>
    <t>Mdyres (KN.m)</t>
  </si>
  <si>
    <t xml:space="preserve">Nd/Ndres </t>
  </si>
  <si>
    <t>VERIFICAÇÃO</t>
  </si>
  <si>
    <t>Wy (cm³)</t>
  </si>
  <si>
    <t>Q</t>
  </si>
  <si>
    <t>BITOLA
mm x kg/m</t>
  </si>
  <si>
    <t>Massa
Linear
kg/m</t>
  </si>
  <si>
    <t>d
mm</t>
  </si>
  <si>
    <r>
      <t>b</t>
    </r>
    <r>
      <rPr>
        <b/>
        <vertAlign val="subscript"/>
        <sz val="11"/>
        <color indexed="9"/>
        <rFont val="Calibri"/>
        <family val="2"/>
      </rPr>
      <t>f</t>
    </r>
    <r>
      <rPr>
        <b/>
        <sz val="11"/>
        <color indexed="9"/>
        <rFont val="Calibri"/>
        <family val="2"/>
      </rPr>
      <t xml:space="preserve">
mm</t>
    </r>
  </si>
  <si>
    <t>ESPESSURA</t>
  </si>
  <si>
    <t>h
mm</t>
  </si>
  <si>
    <t>d'
mm</t>
  </si>
  <si>
    <t>Área
cm²</t>
  </si>
  <si>
    <r>
      <t>I</t>
    </r>
    <r>
      <rPr>
        <b/>
        <vertAlign val="subscript"/>
        <sz val="11"/>
        <color indexed="9"/>
        <rFont val="Calibri"/>
        <family val="2"/>
      </rPr>
      <t xml:space="preserve">t
</t>
    </r>
    <r>
      <rPr>
        <b/>
        <sz val="11"/>
        <color indexed="9"/>
        <rFont val="Calibri"/>
        <family val="2"/>
      </rPr>
      <t>cm</t>
    </r>
    <r>
      <rPr>
        <b/>
        <vertAlign val="superscript"/>
        <sz val="11"/>
        <color indexed="9"/>
        <rFont val="Calibri"/>
        <family val="2"/>
      </rPr>
      <t>4</t>
    </r>
  </si>
  <si>
    <r>
      <t>C</t>
    </r>
    <r>
      <rPr>
        <b/>
        <vertAlign val="subscript"/>
        <sz val="11"/>
        <color indexed="9"/>
        <rFont val="Calibri"/>
        <family val="2"/>
      </rPr>
      <t xml:space="preserve">w
</t>
    </r>
    <r>
      <rPr>
        <b/>
        <sz val="11"/>
        <color indexed="9"/>
        <rFont val="Calibri"/>
        <family val="2"/>
      </rPr>
      <t>cm</t>
    </r>
    <r>
      <rPr>
        <b/>
        <vertAlign val="superscript"/>
        <sz val="11"/>
        <color indexed="9"/>
        <rFont val="Calibri"/>
        <family val="2"/>
      </rPr>
      <t>6</t>
    </r>
  </si>
  <si>
    <t>U
m²/m</t>
  </si>
  <si>
    <r>
      <t>t</t>
    </r>
    <r>
      <rPr>
        <b/>
        <vertAlign val="subscript"/>
        <sz val="11"/>
        <color indexed="9"/>
        <rFont val="Calibri"/>
        <family val="2"/>
      </rPr>
      <t>w</t>
    </r>
    <r>
      <rPr>
        <b/>
        <sz val="11"/>
        <color indexed="9"/>
        <rFont val="Calibri"/>
        <family val="2"/>
      </rPr>
      <t xml:space="preserve">
mm</t>
    </r>
  </si>
  <si>
    <r>
      <t>t</t>
    </r>
    <r>
      <rPr>
        <b/>
        <vertAlign val="subscript"/>
        <sz val="11"/>
        <color indexed="9"/>
        <rFont val="Calibri"/>
        <family val="2"/>
      </rPr>
      <t>f</t>
    </r>
    <r>
      <rPr>
        <b/>
        <sz val="11"/>
        <color indexed="9"/>
        <rFont val="Calibri"/>
        <family val="2"/>
      </rPr>
      <t xml:space="preserve">
mm</t>
    </r>
  </si>
  <si>
    <r>
      <t>I</t>
    </r>
    <r>
      <rPr>
        <b/>
        <vertAlign val="subscript"/>
        <sz val="11"/>
        <color indexed="9"/>
        <rFont val="Calibri"/>
        <family val="2"/>
      </rPr>
      <t xml:space="preserve">x
</t>
    </r>
    <r>
      <rPr>
        <b/>
        <sz val="11"/>
        <color indexed="9"/>
        <rFont val="Calibri"/>
        <family val="2"/>
      </rPr>
      <t>cm</t>
    </r>
    <r>
      <rPr>
        <b/>
        <vertAlign val="superscript"/>
        <sz val="11"/>
        <color indexed="9"/>
        <rFont val="Calibri"/>
        <family val="2"/>
      </rPr>
      <t>4</t>
    </r>
  </si>
  <si>
    <r>
      <t>W</t>
    </r>
    <r>
      <rPr>
        <b/>
        <vertAlign val="subscript"/>
        <sz val="11"/>
        <color indexed="9"/>
        <rFont val="Calibri"/>
        <family val="2"/>
      </rPr>
      <t xml:space="preserve">x
</t>
    </r>
    <r>
      <rPr>
        <b/>
        <sz val="11"/>
        <color indexed="9"/>
        <rFont val="Calibri"/>
        <family val="2"/>
      </rPr>
      <t>cm³</t>
    </r>
  </si>
  <si>
    <r>
      <t>r</t>
    </r>
    <r>
      <rPr>
        <b/>
        <vertAlign val="subscript"/>
        <sz val="11"/>
        <color indexed="9"/>
        <rFont val="Calibri"/>
        <family val="2"/>
      </rPr>
      <t xml:space="preserve">x
</t>
    </r>
    <r>
      <rPr>
        <b/>
        <sz val="11"/>
        <color indexed="9"/>
        <rFont val="Calibri"/>
        <family val="2"/>
      </rPr>
      <t>cm</t>
    </r>
  </si>
  <si>
    <r>
      <t>Z</t>
    </r>
    <r>
      <rPr>
        <b/>
        <vertAlign val="subscript"/>
        <sz val="11"/>
        <color indexed="9"/>
        <rFont val="Calibri"/>
        <family val="2"/>
      </rPr>
      <t xml:space="preserve">x
</t>
    </r>
    <r>
      <rPr>
        <b/>
        <sz val="11"/>
        <color indexed="9"/>
        <rFont val="Calibri"/>
        <family val="2"/>
      </rPr>
      <t>cm³</t>
    </r>
  </si>
  <si>
    <r>
      <t>I</t>
    </r>
    <r>
      <rPr>
        <b/>
        <vertAlign val="subscript"/>
        <sz val="11"/>
        <color indexed="9"/>
        <rFont val="Calibri"/>
        <family val="2"/>
      </rPr>
      <t xml:space="preserve">y
</t>
    </r>
    <r>
      <rPr>
        <b/>
        <sz val="11"/>
        <color indexed="9"/>
        <rFont val="Calibri"/>
        <family val="2"/>
      </rPr>
      <t>cm</t>
    </r>
    <r>
      <rPr>
        <b/>
        <vertAlign val="superscript"/>
        <sz val="11"/>
        <color indexed="9"/>
        <rFont val="Calibri"/>
        <family val="2"/>
      </rPr>
      <t>4</t>
    </r>
  </si>
  <si>
    <r>
      <t>W</t>
    </r>
    <r>
      <rPr>
        <b/>
        <vertAlign val="subscript"/>
        <sz val="11"/>
        <color indexed="9"/>
        <rFont val="Calibri"/>
        <family val="2"/>
      </rPr>
      <t xml:space="preserve">y
</t>
    </r>
    <r>
      <rPr>
        <b/>
        <sz val="11"/>
        <color indexed="9"/>
        <rFont val="Calibri"/>
        <family val="2"/>
      </rPr>
      <t>cm³</t>
    </r>
  </si>
  <si>
    <r>
      <t>r</t>
    </r>
    <r>
      <rPr>
        <b/>
        <vertAlign val="subscript"/>
        <sz val="11"/>
        <color indexed="9"/>
        <rFont val="Calibri"/>
        <family val="2"/>
      </rPr>
      <t xml:space="preserve">y
</t>
    </r>
    <r>
      <rPr>
        <b/>
        <sz val="11"/>
        <color indexed="9"/>
        <rFont val="Calibri"/>
        <family val="2"/>
      </rPr>
      <t>cm</t>
    </r>
  </si>
  <si>
    <r>
      <t>Z</t>
    </r>
    <r>
      <rPr>
        <b/>
        <vertAlign val="subscript"/>
        <sz val="11"/>
        <color indexed="9"/>
        <rFont val="Calibri"/>
        <family val="2"/>
      </rPr>
      <t xml:space="preserve">y
</t>
    </r>
    <r>
      <rPr>
        <b/>
        <sz val="11"/>
        <color indexed="9"/>
        <rFont val="Calibri"/>
        <family val="2"/>
      </rPr>
      <t>cm³</t>
    </r>
  </si>
  <si>
    <r>
      <t>r</t>
    </r>
    <r>
      <rPr>
        <b/>
        <vertAlign val="subscript"/>
        <sz val="11"/>
        <color indexed="9"/>
        <rFont val="Calibri"/>
        <family val="2"/>
      </rPr>
      <t>t</t>
    </r>
    <r>
      <rPr>
        <b/>
        <sz val="11"/>
        <color indexed="9"/>
        <rFont val="Calibri"/>
        <family val="2"/>
      </rPr>
      <t xml:space="preserve">
cm</t>
    </r>
  </si>
  <si>
    <r>
      <t>ABA - λ</t>
    </r>
    <r>
      <rPr>
        <b/>
        <vertAlign val="subscript"/>
        <sz val="11"/>
        <color indexed="9"/>
        <rFont val="Calibri"/>
        <family val="2"/>
      </rPr>
      <t>f</t>
    </r>
    <r>
      <rPr>
        <b/>
        <sz val="11"/>
        <color indexed="9"/>
        <rFont val="Calibri"/>
        <family val="2"/>
      </rPr>
      <t xml:space="preserve">
b</t>
    </r>
    <r>
      <rPr>
        <b/>
        <vertAlign val="subscript"/>
        <sz val="11"/>
        <color indexed="9"/>
        <rFont val="Calibri"/>
        <family val="2"/>
      </rPr>
      <t>f</t>
    </r>
    <r>
      <rPr>
        <b/>
        <sz val="11"/>
        <color indexed="9"/>
        <rFont val="Calibri"/>
        <family val="2"/>
      </rPr>
      <t>/2t</t>
    </r>
    <r>
      <rPr>
        <b/>
        <vertAlign val="subscript"/>
        <sz val="11"/>
        <color indexed="9"/>
        <rFont val="Calibri"/>
        <family val="2"/>
      </rPr>
      <t>f</t>
    </r>
  </si>
  <si>
    <r>
      <t>ALMA - λ</t>
    </r>
    <r>
      <rPr>
        <b/>
        <vertAlign val="subscript"/>
        <sz val="11"/>
        <color indexed="9"/>
        <rFont val="Calibri"/>
        <family val="2"/>
      </rPr>
      <t>w</t>
    </r>
    <r>
      <rPr>
        <b/>
        <sz val="11"/>
        <color indexed="9"/>
        <rFont val="Calibri"/>
        <family val="2"/>
      </rPr>
      <t xml:space="preserve">
d'/t</t>
    </r>
    <r>
      <rPr>
        <b/>
        <vertAlign val="subscript"/>
        <sz val="11"/>
        <color indexed="9"/>
        <rFont val="Calibri"/>
        <family val="2"/>
      </rPr>
      <t>w</t>
    </r>
  </si>
  <si>
    <t>Eixo X</t>
  </si>
  <si>
    <t>Eixo Y</t>
  </si>
  <si>
    <t>W 150 x 13.0</t>
  </si>
  <si>
    <t>W 150 x 18.0</t>
  </si>
  <si>
    <t>W 150 x 22.5 (H)</t>
  </si>
  <si>
    <t>W 150 x 24.0</t>
  </si>
  <si>
    <t>W 150 x 29.8 (H)</t>
  </si>
  <si>
    <t>W 150 x 37.1 (H)</t>
  </si>
  <si>
    <t>W 200 x 15.0</t>
  </si>
  <si>
    <t>W 200 x 19.3</t>
  </si>
  <si>
    <t>W 200 x 22.5</t>
  </si>
  <si>
    <t>W 200 x 26.6</t>
  </si>
  <si>
    <t>W 200 x 31.3</t>
  </si>
  <si>
    <t>W 200 x 35.9 (H)</t>
  </si>
  <si>
    <t>W 200 x 41.7 (H)</t>
  </si>
  <si>
    <t>W 200 x 46.1 (H)</t>
  </si>
  <si>
    <t>W 200 x 52.0 (H)</t>
  </si>
  <si>
    <t>HP 200 x 53.0 (H)</t>
  </si>
  <si>
    <t>W 200 x 59.0 (H)</t>
  </si>
  <si>
    <t>W 200 x 71.0 (H)</t>
  </si>
  <si>
    <t>W 200 x 86.0 (H)</t>
  </si>
  <si>
    <t>W 250 x 17.9</t>
  </si>
  <si>
    <t>W 250 x 22.3</t>
  </si>
  <si>
    <t>W 250 x 25.3</t>
  </si>
  <si>
    <t>W 250 x 28.4</t>
  </si>
  <si>
    <t>W 250 x 32.7</t>
  </si>
  <si>
    <t>W 250 x 38.5</t>
  </si>
  <si>
    <t>W 250 x 44.8</t>
  </si>
  <si>
    <t>HP 250 x 62.0 (H)</t>
  </si>
  <si>
    <t>W 250 x 73.0 (H)</t>
  </si>
  <si>
    <t>W 250 x 80.0 (H)</t>
  </si>
  <si>
    <t>HP 250 x 85.0 (H)</t>
  </si>
  <si>
    <t>W 250 x 89.0 (H)</t>
  </si>
  <si>
    <t>W 250 x 101.0 (H)</t>
  </si>
  <si>
    <t>W 250 x 115.0 (H)</t>
  </si>
  <si>
    <t>W 310 x 21.0</t>
  </si>
  <si>
    <t>W 310 x 23.8</t>
  </si>
  <si>
    <t>W 310 x 28.3</t>
  </si>
  <si>
    <t>W 310 x 32.7</t>
  </si>
  <si>
    <t>W 310 x 38.7</t>
  </si>
  <si>
    <t>W 310 x 44.5</t>
  </si>
  <si>
    <t>W 310 x 52.0</t>
  </si>
  <si>
    <t>HP 310 x 79.0 (H)</t>
  </si>
  <si>
    <t>HP 310 x 93.0 (H)</t>
  </si>
  <si>
    <t>W 310 x 97.0 (H)</t>
  </si>
  <si>
    <t>W 310 x 107.0 (H)</t>
  </si>
  <si>
    <t>HP 310 x 110.0 (H)</t>
  </si>
  <si>
    <t>W 310 x 117.0 (H)</t>
  </si>
  <si>
    <t>HP 310 x 125.0 (H)</t>
  </si>
  <si>
    <t>W 360 x 32.9</t>
  </si>
  <si>
    <t>W 360 x 39.0</t>
  </si>
  <si>
    <t>W 360 x 44.0</t>
  </si>
  <si>
    <t>W 360 x 51.0</t>
  </si>
  <si>
    <t>W 360 x 57.8</t>
  </si>
  <si>
    <t>W 360 x 64.0</t>
  </si>
  <si>
    <t>W 360 x 72.0</t>
  </si>
  <si>
    <t>W 360 x 79.0</t>
  </si>
  <si>
    <t>W 360 x 91.0 (H)</t>
  </si>
  <si>
    <t>W 360 x 101.0 (H)</t>
  </si>
  <si>
    <t>W 360 x 110.0 (H)</t>
  </si>
  <si>
    <t>W 360 x 122.0 (H)</t>
  </si>
  <si>
    <t>W 410 x 38.8</t>
  </si>
  <si>
    <t>W 410 x 46.1</t>
  </si>
  <si>
    <t>W 410 x 53.0</t>
  </si>
  <si>
    <t>W 410 x 60.0</t>
  </si>
  <si>
    <t>W 410 x 67.0</t>
  </si>
  <si>
    <t>W 410 x 75.0</t>
  </si>
  <si>
    <t>W 410 x 85.0</t>
  </si>
  <si>
    <t>W 460 x 52.0</t>
  </si>
  <si>
    <t>W 460 x 60.0</t>
  </si>
  <si>
    <t>W 460 x 68.0</t>
  </si>
  <si>
    <t>W 460 x 74.0</t>
  </si>
  <si>
    <t>W 460 x 82.0</t>
  </si>
  <si>
    <t>W 460 x 89.0</t>
  </si>
  <si>
    <t>W 460 x 97.0</t>
  </si>
  <si>
    <t>W 460 x 106.0</t>
  </si>
  <si>
    <t>W 530 x 66.0</t>
  </si>
  <si>
    <t>W 530 x 72.0</t>
  </si>
  <si>
    <t>W 530 x 74.0</t>
  </si>
  <si>
    <t>W 530 x 82.0</t>
  </si>
  <si>
    <t>W 530 x 85.0</t>
  </si>
  <si>
    <t>W 530 x 92.0</t>
  </si>
  <si>
    <t>W 530 x 101.0</t>
  </si>
  <si>
    <t>W 530 x 109.0</t>
  </si>
  <si>
    <t>W 610 x 101.0</t>
  </si>
  <si>
    <t>W 610 x 113.0</t>
  </si>
  <si>
    <t>W 610 x 125.0</t>
  </si>
  <si>
    <t>W 610 x 140.0</t>
  </si>
  <si>
    <t>W 610 x 155.0</t>
  </si>
  <si>
    <t>W 610 x 174.0</t>
  </si>
  <si>
    <t>Perfil CS</t>
  </si>
  <si>
    <t>Massa</t>
  </si>
  <si>
    <t>Área</t>
  </si>
  <si>
    <t>Altura</t>
  </si>
  <si>
    <t>Alma</t>
  </si>
  <si>
    <t>Mesas</t>
  </si>
  <si>
    <t>Eixo X-X</t>
  </si>
  <si>
    <t>Eixo Y-Y</t>
  </si>
  <si>
    <t>m</t>
  </si>
  <si>
    <t>A</t>
  </si>
  <si>
    <t>d</t>
  </si>
  <si>
    <t>h</t>
  </si>
  <si>
    <t>bf</t>
  </si>
  <si>
    <t>Ix</t>
  </si>
  <si>
    <t>Wx</t>
  </si>
  <si>
    <t>rx</t>
  </si>
  <si>
    <t>Zx</t>
  </si>
  <si>
    <t>Iy</t>
  </si>
  <si>
    <t>Wy</t>
  </si>
  <si>
    <t>ry</t>
  </si>
  <si>
    <t>Zy</t>
  </si>
  <si>
    <t>Kg</t>
  </si>
  <si>
    <t>cm²</t>
  </si>
  <si>
    <t>mm</t>
  </si>
  <si>
    <t>cm4</t>
  </si>
  <si>
    <t>cm3</t>
  </si>
  <si>
    <t>cm</t>
  </si>
  <si>
    <t>Perfil VS</t>
  </si>
  <si>
    <t>VS 150 x 15</t>
  </si>
  <si>
    <t>VS 150 x 18</t>
  </si>
  <si>
    <t>VS 150 x 20</t>
  </si>
  <si>
    <t>VS 150 x 19</t>
  </si>
  <si>
    <t>VS 150 x 21</t>
  </si>
  <si>
    <t>VS 200 x 19</t>
  </si>
  <si>
    <t>VS 200 x 22</t>
  </si>
  <si>
    <t>VS 200 x 25</t>
  </si>
  <si>
    <t>VS 200 x 20</t>
  </si>
  <si>
    <t>VS 200 x 23</t>
  </si>
  <si>
    <t>VS 200 x 26</t>
  </si>
  <si>
    <t>VS 250 x 21</t>
  </si>
  <si>
    <t>VS 250 x 24</t>
  </si>
  <si>
    <t>VS 250 x 27</t>
  </si>
  <si>
    <t>VS 250 x 23</t>
  </si>
  <si>
    <t>VS 250 x 26</t>
  </si>
  <si>
    <t>VS 250 x 30</t>
  </si>
  <si>
    <t>VS 250 x 25</t>
  </si>
  <si>
    <t>VS 250 x 29</t>
  </si>
  <si>
    <t>VS 250 x 32</t>
  </si>
  <si>
    <t>VS 300 x 23</t>
  </si>
  <si>
    <t>VS 300 x 26</t>
  </si>
  <si>
    <t>VS 300 x 28</t>
  </si>
  <si>
    <t>VS 300 x 25</t>
  </si>
  <si>
    <t>VS 300 x 31</t>
  </si>
  <si>
    <t>VS 300 x 27</t>
  </si>
  <si>
    <t>VS 300 x 34</t>
  </si>
  <si>
    <t>VS 300 x 33</t>
  </si>
  <si>
    <t>VS 300 x 37</t>
  </si>
  <si>
    <t>VS 300 x 46</t>
  </si>
  <si>
    <t>VS 350 x 26</t>
  </si>
  <si>
    <t>VS 350 x 30</t>
  </si>
  <si>
    <t>VS 350 x 33</t>
  </si>
  <si>
    <t>VS 350 x 28</t>
  </si>
  <si>
    <t>VS 350 x 36</t>
  </si>
  <si>
    <t>VS 350 x 35</t>
  </si>
  <si>
    <t>VS 350 x 39</t>
  </si>
  <si>
    <t>VS 350 x 38</t>
  </si>
  <si>
    <t>VS 350 x 42</t>
  </si>
  <si>
    <t>VS 350 x 51</t>
  </si>
  <si>
    <t>VS 400 x 28</t>
  </si>
  <si>
    <t>VS 400 x 32</t>
  </si>
  <si>
    <t>VS 400 x 35</t>
  </si>
  <si>
    <t>VS 400 x 30.2</t>
  </si>
  <si>
    <t>VS 400 x 34</t>
  </si>
  <si>
    <t>VS 400 x 38</t>
  </si>
  <si>
    <t>VS 400 x 37</t>
  </si>
  <si>
    <t>VS 400 x 41</t>
  </si>
  <si>
    <t>VS 400 x 39</t>
  </si>
  <si>
    <t>VS 400 x 44</t>
  </si>
  <si>
    <t>VS 400 x 53</t>
  </si>
  <si>
    <t>VS 450 x 51</t>
  </si>
  <si>
    <t>VS 450 x 60</t>
  </si>
  <si>
    <t>VS 450 x 71</t>
  </si>
  <si>
    <t>VS 450 x 80</t>
  </si>
  <si>
    <t>VS 450 x 59</t>
  </si>
  <si>
    <t>VS 450 x 70</t>
  </si>
  <si>
    <t>VS 450 x 83</t>
  </si>
  <si>
    <t>VS 450 x 95</t>
  </si>
  <si>
    <t>VS 500 x 61</t>
  </si>
  <si>
    <t>VS 500 x 73</t>
  </si>
  <si>
    <t>VS 500 x 86</t>
  </si>
  <si>
    <t>VS 500 x 97</t>
  </si>
  <si>
    <t>VS 550 x 64</t>
  </si>
  <si>
    <t>VS 550 x 75</t>
  </si>
  <si>
    <t>VS 550 x 88</t>
  </si>
  <si>
    <t>VS 550 x 100</t>
  </si>
  <si>
    <t>VS 600 x 81</t>
  </si>
  <si>
    <t>VS 600 x 95</t>
  </si>
  <si>
    <t>VS 600 x 111</t>
  </si>
  <si>
    <t>VS 600 x 125</t>
  </si>
  <si>
    <t>VS 600 x 140</t>
  </si>
  <si>
    <t>VS 600 x 152</t>
  </si>
  <si>
    <t>VS 650 x 84</t>
  </si>
  <si>
    <t>VS 650 x 98</t>
  </si>
  <si>
    <t>VS 650 x 114</t>
  </si>
  <si>
    <t>VS 650 x 128</t>
  </si>
  <si>
    <t>VS 650 x 143</t>
  </si>
  <si>
    <t>VS 650 x 155</t>
  </si>
  <si>
    <t>VS 700 x 105</t>
  </si>
  <si>
    <t>VS 700 x 122</t>
  </si>
  <si>
    <t>VS 700 x 137</t>
  </si>
  <si>
    <t>VS 700 x 154</t>
  </si>
  <si>
    <t>VS 700 x 166</t>
  </si>
  <si>
    <t>VS 750 x 108</t>
  </si>
  <si>
    <t>VS 750 x 125</t>
  </si>
  <si>
    <t>VS 750 x 140</t>
  </si>
  <si>
    <t>VS 750 x 157</t>
  </si>
  <si>
    <t>VS 750 x 170</t>
  </si>
  <si>
    <t>VS 800 x 111</t>
  </si>
  <si>
    <t>VS 800 x 129</t>
  </si>
  <si>
    <t>VS 800 x 143</t>
  </si>
  <si>
    <t>VS 800 x 160</t>
  </si>
  <si>
    <t>VS 800 x 173</t>
  </si>
  <si>
    <t>VS 800 x 120</t>
  </si>
  <si>
    <t>VS 850 x 139</t>
  </si>
  <si>
    <t>VS 850 x 155</t>
  </si>
  <si>
    <t>VS 850 x 174</t>
  </si>
  <si>
    <t>VS 850 x 188</t>
  </si>
  <si>
    <t>VS 900 x 124</t>
  </si>
  <si>
    <t>VS 900 x 142</t>
  </si>
  <si>
    <t>VS 900 x 159</t>
  </si>
  <si>
    <t>VS 900 x 177</t>
  </si>
  <si>
    <t>VS 900 x 191</t>
  </si>
  <si>
    <t>VS 950 x 127</t>
  </si>
  <si>
    <t>VS 950 x 146</t>
  </si>
  <si>
    <t>VS 950 x 162</t>
  </si>
  <si>
    <t>VS 950 x 180</t>
  </si>
  <si>
    <t>VS 950 x 194</t>
  </si>
  <si>
    <t>VS 1000 x 140</t>
  </si>
  <si>
    <t>VS 1000 x 161</t>
  </si>
  <si>
    <t>VS 1000 x 180</t>
  </si>
  <si>
    <t>VS 1000 x 201</t>
  </si>
  <si>
    <t>VS 1000 x 217</t>
  </si>
  <si>
    <t>VS 1100 x 159</t>
  </si>
  <si>
    <t>VS 1100 x 180</t>
  </si>
  <si>
    <t>VS 1100 x 199</t>
  </si>
  <si>
    <t>VS 1100 x 219</t>
  </si>
  <si>
    <t>VS 1100 x 235</t>
  </si>
  <si>
    <t>VS 1200 x 200</t>
  </si>
  <si>
    <t>VS 1200 x 221</t>
  </si>
  <si>
    <t>VS 1200 x 244</t>
  </si>
  <si>
    <t>VS 1200 x 262</t>
  </si>
  <si>
    <t>VS 1200 x 307</t>
  </si>
  <si>
    <t>VS 1300 x 237</t>
  </si>
  <si>
    <t>VS 1300 x 258</t>
  </si>
  <si>
    <t>VS 1300 x 281</t>
  </si>
  <si>
    <t>VS 1300 x 299</t>
  </si>
  <si>
    <t>VS 1300 x 344</t>
  </si>
  <si>
    <t>VS 1400 x 260</t>
  </si>
  <si>
    <t>VS 1400 x 283</t>
  </si>
  <si>
    <t>VS 1400 x 309</t>
  </si>
  <si>
    <t>VS 1400 x 329</t>
  </si>
  <si>
    <t>VS 1400 x 378</t>
  </si>
  <si>
    <t>VS 1400 x 424</t>
  </si>
  <si>
    <t>VS 1400 x 478</t>
  </si>
  <si>
    <t>VS 1500 x 270</t>
  </si>
  <si>
    <t>VS 1500 x 293</t>
  </si>
  <si>
    <t>VS 1500 x 319</t>
  </si>
  <si>
    <t>VS 1500 x 339</t>
  </si>
  <si>
    <t>VS 1500 x 388</t>
  </si>
  <si>
    <t>VS 1500 x 434</t>
  </si>
  <si>
    <t>VS 1500 x 488</t>
  </si>
  <si>
    <t>VS 1600 x328</t>
  </si>
  <si>
    <t>VS 1600 x 348</t>
  </si>
  <si>
    <t>VS 1600 x 398</t>
  </si>
  <si>
    <t>VS 1600 x 444</t>
  </si>
  <si>
    <t>VS 1600 x 498</t>
  </si>
  <si>
    <t>VS 1700 x 338</t>
  </si>
  <si>
    <t>VS 1700 x 358</t>
  </si>
  <si>
    <t>VS 1700 x 408</t>
  </si>
  <si>
    <t>VS 1700 x 454</t>
  </si>
  <si>
    <t>VS 1700 x 507</t>
  </si>
  <si>
    <t>VS 1800 x 348</t>
  </si>
  <si>
    <t>VS 1800 x 368</t>
  </si>
  <si>
    <t>VS 1800 x 418</t>
  </si>
  <si>
    <t>VS 1800 x 464</t>
  </si>
  <si>
    <t>VS 1800 x 517</t>
  </si>
  <si>
    <t>VS 1800 x 465</t>
  </si>
  <si>
    <t>VS 1800 x 511</t>
  </si>
  <si>
    <t>VS 1800 x 564</t>
  </si>
  <si>
    <t>VS 1900 x 429</t>
  </si>
  <si>
    <t>VS 1900 x 478</t>
  </si>
  <si>
    <t>VS 1900 x 524</t>
  </si>
  <si>
    <t>VS 1900 x 577</t>
  </si>
  <si>
    <t>VS 2000 x 461</t>
  </si>
  <si>
    <t>VS 2000 x 515</t>
  </si>
  <si>
    <t>VS 2000 x 566</t>
  </si>
  <si>
    <t>VS 2000 x 624</t>
  </si>
  <si>
    <t>CS 150 X 25</t>
  </si>
  <si>
    <t>CS 150 X 29</t>
  </si>
  <si>
    <t>CS 150 X 31</t>
  </si>
  <si>
    <t>CS 150 X 37</t>
  </si>
  <si>
    <t>CS 150 X 45</t>
  </si>
  <si>
    <t>CS 200 X 29</t>
  </si>
  <si>
    <t>CS 200 X 34</t>
  </si>
  <si>
    <t>CS 200 X 39</t>
  </si>
  <si>
    <t>CS 200 X 41</t>
  </si>
  <si>
    <t>CS 200 X 50</t>
  </si>
  <si>
    <t>CS 200 X 61</t>
  </si>
  <si>
    <t>CS 250 X 43</t>
  </si>
  <si>
    <t>CS 250 X 49</t>
  </si>
  <si>
    <t>CS 250 X 52</t>
  </si>
  <si>
    <t>CS 250 X 63</t>
  </si>
  <si>
    <t>CS 250 X 66</t>
  </si>
  <si>
    <t>CS 250 X 76</t>
  </si>
  <si>
    <t>CS 250 X 79</t>
  </si>
  <si>
    <t>CS 250 X 84</t>
  </si>
  <si>
    <t>CS 250 X 90</t>
  </si>
  <si>
    <t>CS 250 X 95</t>
  </si>
  <si>
    <t>CS 250 X 108</t>
  </si>
  <si>
    <t>CS 300 X 62</t>
  </si>
  <si>
    <t>CS 300 X 76</t>
  </si>
  <si>
    <t>CS 300 X 92</t>
  </si>
  <si>
    <t>CS 300 X 95</t>
  </si>
  <si>
    <t>CS 300 X 102</t>
  </si>
  <si>
    <t>CS 300 x 109</t>
  </si>
  <si>
    <t>CS 300 x 115</t>
  </si>
  <si>
    <t>CS 300 x 122</t>
  </si>
  <si>
    <t>CS 300 x 131</t>
  </si>
  <si>
    <t>CS 300 x 138</t>
  </si>
  <si>
    <t>CS 300 x 149</t>
  </si>
  <si>
    <t>CS 350 x 89</t>
  </si>
  <si>
    <t>CS 350 x 93</t>
  </si>
  <si>
    <t>CS 350 x 108</t>
  </si>
  <si>
    <t>CS 350 x 112</t>
  </si>
  <si>
    <t>CS 350 x 119</t>
  </si>
  <si>
    <t>CS 350 x 128</t>
  </si>
  <si>
    <t>CS 350 x 135</t>
  </si>
  <si>
    <t>CS 350 x 144</t>
  </si>
  <si>
    <t>CS 350 x 153</t>
  </si>
  <si>
    <t>CS 350 x 161</t>
  </si>
  <si>
    <t>CS 350 x 175</t>
  </si>
  <si>
    <t>CS 350 x 182</t>
  </si>
  <si>
    <t>CS 350 x 216</t>
  </si>
  <si>
    <t>CS 400 x 106</t>
  </si>
  <si>
    <t>CS 400 x 128</t>
  </si>
  <si>
    <t>CS 400 x 137</t>
  </si>
  <si>
    <t>CS 400 x 146</t>
  </si>
  <si>
    <t>CS 400 x 155</t>
  </si>
  <si>
    <t>CS 400 x 165</t>
  </si>
  <si>
    <t>CS 400 x 176</t>
  </si>
  <si>
    <t>CS 400 x 185</t>
  </si>
  <si>
    <t>CS 400 x 201</t>
  </si>
  <si>
    <t>CS 400 x 209</t>
  </si>
  <si>
    <t>CS 400 x 248</t>
  </si>
  <si>
    <t>CS 450 x 144</t>
  </si>
  <si>
    <t>CS 450 x 154</t>
  </si>
  <si>
    <t>CS 450 x 165</t>
  </si>
  <si>
    <t>CS 450 x 175</t>
  </si>
  <si>
    <t>CS 450 x 188</t>
  </si>
  <si>
    <t>CS 450 x 198</t>
  </si>
  <si>
    <t>CS 450 x 209</t>
  </si>
  <si>
    <t>CS 450 x 216</t>
  </si>
  <si>
    <t>CS 450 x 227</t>
  </si>
  <si>
    <t>CS 450 x 236</t>
  </si>
  <si>
    <t>CS 450 x 280</t>
  </si>
  <si>
    <t>CS 450 x 291</t>
  </si>
  <si>
    <t>CS 450 x 321</t>
  </si>
  <si>
    <t>CS 450 x 331</t>
  </si>
  <si>
    <t>CS 500 x 172</t>
  </si>
  <si>
    <t>CS 500 x 195</t>
  </si>
  <si>
    <t>CS 500 x 207</t>
  </si>
  <si>
    <t>CS 500 x 221</t>
  </si>
  <si>
    <t>CS 500 x 233</t>
  </si>
  <si>
    <t>CS 500 x 253</t>
  </si>
  <si>
    <t>CS 500 x 263</t>
  </si>
  <si>
    <t>CS 500 x 312</t>
  </si>
  <si>
    <t>CS 500 x 324</t>
  </si>
  <si>
    <t>CS 500 x 333</t>
  </si>
  <si>
    <t>CS 500 x 369</t>
  </si>
  <si>
    <t>CS 500 x 378</t>
  </si>
  <si>
    <t>CS 550 x 228</t>
  </si>
  <si>
    <t>CS 550 x 257</t>
  </si>
  <si>
    <t>CS 550 x 269</t>
  </si>
  <si>
    <t>CS 550 x 279</t>
  </si>
  <si>
    <t>CS 550 x 290</t>
  </si>
  <si>
    <t>CS 550 x 345</t>
  </si>
  <si>
    <t>CS 550 x 358</t>
  </si>
  <si>
    <t>CS 550 x 368</t>
  </si>
  <si>
    <t>CS 550 x 395</t>
  </si>
  <si>
    <t>CS 550 x 407</t>
  </si>
  <si>
    <t>CS 550 x 417</t>
  </si>
  <si>
    <t>CS 550 x 441</t>
  </si>
  <si>
    <t>CS 550 x 498</t>
  </si>
  <si>
    <t>CS 600 x 250</t>
  </si>
  <si>
    <t>CS 600 x 281</t>
  </si>
  <si>
    <t>CS 600 x 294</t>
  </si>
  <si>
    <t>CS 600 x 305</t>
  </si>
  <si>
    <t>CS 600 x 318</t>
  </si>
  <si>
    <t>CS 600 x 332</t>
  </si>
  <si>
    <t>CS 600 x 377</t>
  </si>
  <si>
    <t>CS 600 x 391</t>
  </si>
  <si>
    <t>CS 600 x 402</t>
  </si>
  <si>
    <t>CS 600 x 432</t>
  </si>
  <si>
    <t>CS 600 x 446</t>
  </si>
  <si>
    <t>CS 600 x 456</t>
  </si>
  <si>
    <t>CS 600 x 483</t>
  </si>
  <si>
    <t>CS 600 x 546.6</t>
  </si>
  <si>
    <t>CS 650 x 305</t>
  </si>
  <si>
    <t>CS 650 x 319</t>
  </si>
  <si>
    <t>CS 650 x 330</t>
  </si>
  <si>
    <t>CS 650 x 345</t>
  </si>
  <si>
    <t>CS 650 x 361</t>
  </si>
  <si>
    <t>CS 650 x 395</t>
  </si>
  <si>
    <t>CS 650 x 409</t>
  </si>
  <si>
    <t>CS 650 x 425</t>
  </si>
  <si>
    <t>CS 650 x 437</t>
  </si>
  <si>
    <t>CS 650 x 468</t>
  </si>
  <si>
    <t>CS 650 x 484</t>
  </si>
  <si>
    <t>CS 650 x 496</t>
  </si>
  <si>
    <t>CS 650 x 525</t>
  </si>
  <si>
    <t>CS 650 x 593</t>
  </si>
  <si>
    <t>CS 700 x 389</t>
  </si>
  <si>
    <t>CS 700 x 426</t>
  </si>
  <si>
    <t>CS 700 x 441</t>
  </si>
  <si>
    <t>CS 700 x 458</t>
  </si>
  <si>
    <t>CS 700 x 471</t>
  </si>
  <si>
    <t>CS 700 x 505</t>
  </si>
  <si>
    <t>CS 700 x 522</t>
  </si>
  <si>
    <t>CS 700 x 535</t>
  </si>
  <si>
    <t>CS 700 x 567</t>
  </si>
  <si>
    <t>CS 700 x 640</t>
  </si>
  <si>
    <t>CS 750 x 417</t>
  </si>
  <si>
    <t>CS 750 x 457</t>
  </si>
  <si>
    <t>CS 750 x 473</t>
  </si>
  <si>
    <t>CS 750 x 492</t>
  </si>
  <si>
    <t>CS 750 x 506</t>
  </si>
  <si>
    <t>CS 750 x 542</t>
  </si>
  <si>
    <t>CS 750 x 560</t>
  </si>
  <si>
    <t>CS 750 x 574</t>
  </si>
  <si>
    <t>CS 750 x 608</t>
  </si>
  <si>
    <t>CS 750 x 687</t>
  </si>
  <si>
    <t>d' (mm)</t>
  </si>
  <si>
    <t>tw (mm)</t>
  </si>
  <si>
    <t>bf/2 (mm)</t>
  </si>
  <si>
    <t>tf (mm)</t>
  </si>
  <si>
    <t>Cw                    (cm6)</t>
  </si>
  <si>
    <t>ba   (mm)</t>
  </si>
  <si>
    <t>ta     (mm)</t>
  </si>
  <si>
    <t>Zx              (cm³)</t>
  </si>
  <si>
    <t>Zy       (cm³)</t>
  </si>
  <si>
    <t>ry        (cm)</t>
  </si>
  <si>
    <t>Iy       (cm4)</t>
  </si>
  <si>
    <t>It       (cm4)</t>
  </si>
  <si>
    <t>Verificação de perfis soldados à flexão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</si>
</sst>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indexed="9"/>
      <name val="Calibri"/>
      <family val="2"/>
    </font>
    <font>
      <b/>
      <vertAlign val="subscript"/>
      <sz val="11"/>
      <color indexed="9"/>
      <name val="Calibri"/>
      <family val="2"/>
    </font>
    <font>
      <b/>
      <vertAlign val="superscript"/>
      <sz val="11"/>
      <color indexed="9"/>
      <name val="Calibri"/>
      <family val="2"/>
    </font>
    <font>
      <sz val="11"/>
      <color rgb="FF000000"/>
      <name val="Calibri"/>
      <family val="2"/>
      <charset val="204"/>
    </font>
    <font>
      <sz val="8"/>
      <color rgb="FFFFFFFF"/>
      <name val="Calibri Light"/>
      <family val="2"/>
    </font>
    <font>
      <sz val="8"/>
      <color rgb="FF000000"/>
      <name val="Calibri Light"/>
      <family val="2"/>
    </font>
    <font>
      <b/>
      <sz val="9"/>
      <color indexed="81"/>
      <name val="Segoe UI"/>
      <family val="2"/>
    </font>
  </fonts>
  <fills count="10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006FC0"/>
      </patternFill>
    </fill>
    <fill>
      <patternFill patternType="solid">
        <fgColor rgb="FFB8CCE3"/>
      </patternFill>
    </fill>
    <fill>
      <patternFill patternType="solid">
        <fgColor rgb="FFC5D9F0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7A095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/>
      <diagonal/>
    </border>
    <border>
      <left/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/>
      <diagonal/>
    </border>
    <border>
      <left/>
      <right style="medium">
        <color indexed="9"/>
      </right>
      <top style="medium">
        <color indexed="9"/>
      </top>
      <bottom/>
      <diagonal/>
    </border>
    <border>
      <left style="medium">
        <color indexed="9"/>
      </left>
      <right style="medium">
        <color indexed="9"/>
      </right>
      <top/>
      <bottom style="medium">
        <color indexed="55"/>
      </bottom>
      <diagonal/>
    </border>
    <border>
      <left style="medium">
        <color indexed="55"/>
      </left>
      <right style="medium">
        <color indexed="55"/>
      </right>
      <top style="medium">
        <color indexed="55"/>
      </top>
      <bottom style="medium">
        <color indexed="55"/>
      </bottom>
      <diagonal/>
    </border>
    <border>
      <left style="medium">
        <color indexed="55"/>
      </left>
      <right style="medium">
        <color indexed="55"/>
      </right>
      <top style="medium">
        <color indexed="55"/>
      </top>
      <bottom style="medium">
        <color indexed="18"/>
      </bottom>
      <diagonal/>
    </border>
    <border>
      <left style="medium">
        <color indexed="55"/>
      </left>
      <right style="medium">
        <color indexed="55"/>
      </right>
      <top/>
      <bottom style="medium">
        <color indexed="55"/>
      </bottom>
      <diagonal/>
    </border>
    <border>
      <left style="medium">
        <color indexed="55"/>
      </left>
      <right style="medium">
        <color indexed="55"/>
      </right>
      <top style="medium">
        <color indexed="55"/>
      </top>
      <bottom style="medium">
        <color indexed="56"/>
      </bottom>
      <diagonal/>
    </border>
    <border>
      <left style="thin">
        <color rgb="FF8DB4E1"/>
      </left>
      <right/>
      <top style="thin">
        <color rgb="FF8DB4E1"/>
      </top>
      <bottom/>
      <diagonal/>
    </border>
    <border>
      <left/>
      <right/>
      <top style="thin">
        <color rgb="FF8DB4E1"/>
      </top>
      <bottom style="thin">
        <color rgb="FF8DB4E1"/>
      </bottom>
      <diagonal/>
    </border>
    <border>
      <left/>
      <right style="thin">
        <color rgb="FF8DB4E1"/>
      </right>
      <top style="thin">
        <color rgb="FF8DB4E1"/>
      </top>
      <bottom style="thin">
        <color rgb="FF8DB4E1"/>
      </bottom>
      <diagonal/>
    </border>
    <border>
      <left style="thin">
        <color rgb="FF8DB4E1"/>
      </left>
      <right/>
      <top/>
      <bottom/>
      <diagonal/>
    </border>
    <border>
      <left style="thin">
        <color rgb="FF8DB4E1"/>
      </left>
      <right/>
      <top/>
      <bottom style="thin">
        <color rgb="FF8DB4E1"/>
      </bottom>
      <diagonal/>
    </border>
    <border>
      <left style="thin">
        <color rgb="FF8DB4E1"/>
      </left>
      <right style="thin">
        <color rgb="FF8DB4E1"/>
      </right>
      <top style="thin">
        <color rgb="FF8DB4E1"/>
      </top>
      <bottom style="thin">
        <color rgb="FF8DB4E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13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0" fillId="0" borderId="18" xfId="0" applyBorder="1"/>
    <xf numFmtId="0" fontId="0" fillId="0" borderId="18" xfId="0" applyBorder="1" applyAlignment="1">
      <alignment horizontal="center"/>
    </xf>
    <xf numFmtId="3" fontId="0" fillId="0" borderId="18" xfId="0" applyNumberFormat="1" applyBorder="1" applyAlignment="1">
      <alignment horizontal="center"/>
    </xf>
    <xf numFmtId="0" fontId="0" fillId="0" borderId="18" xfId="0" applyNumberFormat="1" applyBorder="1" applyAlignment="1">
      <alignment horizontal="center"/>
    </xf>
    <xf numFmtId="0" fontId="0" fillId="3" borderId="18" xfId="0" applyFill="1" applyBorder="1"/>
    <xf numFmtId="0" fontId="0" fillId="3" borderId="18" xfId="0" applyFill="1" applyBorder="1" applyAlignment="1">
      <alignment horizontal="center"/>
    </xf>
    <xf numFmtId="3" fontId="0" fillId="3" borderId="18" xfId="0" applyNumberFormat="1" applyFill="1" applyBorder="1" applyAlignment="1">
      <alignment horizontal="center"/>
    </xf>
    <xf numFmtId="0" fontId="0" fillId="3" borderId="18" xfId="0" applyNumberFormat="1" applyFill="1" applyBorder="1" applyAlignment="1">
      <alignment horizontal="center"/>
    </xf>
    <xf numFmtId="0" fontId="0" fillId="3" borderId="19" xfId="0" applyFill="1" applyBorder="1"/>
    <xf numFmtId="0" fontId="0" fillId="3" borderId="19" xfId="0" applyFill="1" applyBorder="1" applyAlignment="1">
      <alignment horizontal="center"/>
    </xf>
    <xf numFmtId="3" fontId="0" fillId="3" borderId="19" xfId="0" applyNumberFormat="1" applyFill="1" applyBorder="1" applyAlignment="1">
      <alignment horizontal="center"/>
    </xf>
    <xf numFmtId="0" fontId="0" fillId="3" borderId="19" xfId="0" applyNumberFormat="1" applyFill="1" applyBorder="1" applyAlignment="1">
      <alignment horizontal="center"/>
    </xf>
    <xf numFmtId="0" fontId="0" fillId="0" borderId="20" xfId="0" applyBorder="1"/>
    <xf numFmtId="0" fontId="0" fillId="0" borderId="20" xfId="0" applyBorder="1" applyAlignment="1">
      <alignment horizontal="center"/>
    </xf>
    <xf numFmtId="3" fontId="0" fillId="0" borderId="20" xfId="0" applyNumberFormat="1" applyBorder="1" applyAlignment="1">
      <alignment horizontal="center"/>
    </xf>
    <xf numFmtId="0" fontId="0" fillId="0" borderId="20" xfId="0" applyNumberFormat="1" applyBorder="1" applyAlignment="1">
      <alignment horizontal="center"/>
    </xf>
    <xf numFmtId="0" fontId="0" fillId="0" borderId="21" xfId="0" applyBorder="1"/>
    <xf numFmtId="0" fontId="0" fillId="0" borderId="21" xfId="0" applyBorder="1" applyAlignment="1">
      <alignment horizontal="center"/>
    </xf>
    <xf numFmtId="3" fontId="0" fillId="0" borderId="21" xfId="0" applyNumberFormat="1" applyBorder="1" applyAlignment="1">
      <alignment horizontal="center"/>
    </xf>
    <xf numFmtId="0" fontId="0" fillId="0" borderId="21" xfId="0" applyNumberFormat="1" applyBorder="1" applyAlignment="1">
      <alignment horizontal="center"/>
    </xf>
    <xf numFmtId="0" fontId="0" fillId="3" borderId="20" xfId="0" applyFill="1" applyBorder="1"/>
    <xf numFmtId="0" fontId="0" fillId="3" borderId="20" xfId="0" applyFill="1" applyBorder="1" applyAlignment="1">
      <alignment horizontal="center"/>
    </xf>
    <xf numFmtId="3" fontId="0" fillId="3" borderId="20" xfId="0" applyNumberFormat="1" applyFill="1" applyBorder="1" applyAlignment="1">
      <alignment horizontal="center"/>
    </xf>
    <xf numFmtId="0" fontId="0" fillId="3" borderId="20" xfId="0" applyNumberFormat="1" applyFill="1" applyBorder="1" applyAlignment="1">
      <alignment horizontal="center"/>
    </xf>
    <xf numFmtId="4" fontId="0" fillId="0" borderId="18" xfId="0" applyNumberFormat="1" applyBorder="1" applyAlignment="1">
      <alignment horizontal="center"/>
    </xf>
    <xf numFmtId="4" fontId="0" fillId="3" borderId="18" xfId="0" applyNumberFormat="1" applyFill="1" applyBorder="1" applyAlignment="1">
      <alignment horizontal="center"/>
    </xf>
    <xf numFmtId="4" fontId="0" fillId="0" borderId="21" xfId="0" applyNumberFormat="1" applyBorder="1" applyAlignment="1">
      <alignment horizontal="center"/>
    </xf>
    <xf numFmtId="0" fontId="0" fillId="3" borderId="21" xfId="0" applyFill="1" applyBorder="1"/>
    <xf numFmtId="0" fontId="0" fillId="3" borderId="21" xfId="0" applyFill="1" applyBorder="1" applyAlignment="1">
      <alignment horizontal="center"/>
    </xf>
    <xf numFmtId="4" fontId="0" fillId="3" borderId="21" xfId="0" applyNumberFormat="1" applyFill="1" applyBorder="1" applyAlignment="1">
      <alignment horizontal="center"/>
    </xf>
    <xf numFmtId="3" fontId="0" fillId="3" borderId="21" xfId="0" applyNumberFormat="1" applyFill="1" applyBorder="1" applyAlignment="1">
      <alignment horizontal="center"/>
    </xf>
    <xf numFmtId="0" fontId="0" fillId="3" borderId="21" xfId="0" applyNumberFormat="1" applyFill="1" applyBorder="1" applyAlignment="1">
      <alignment horizontal="center"/>
    </xf>
    <xf numFmtId="4" fontId="0" fillId="0" borderId="20" xfId="0" applyNumberFormat="1" applyBorder="1" applyAlignment="1">
      <alignment horizontal="center"/>
    </xf>
    <xf numFmtId="0" fontId="10" fillId="4" borderId="23" xfId="1" applyFont="1" applyFill="1" applyBorder="1" applyAlignment="1">
      <alignment horizontal="center" vertical="top" wrapText="1"/>
    </xf>
    <xf numFmtId="0" fontId="9" fillId="0" borderId="0" xfId="1" applyAlignment="1">
      <alignment horizontal="center"/>
    </xf>
    <xf numFmtId="0" fontId="10" fillId="4" borderId="24" xfId="1" applyFont="1" applyFill="1" applyBorder="1" applyAlignment="1">
      <alignment horizontal="center" vertical="top" wrapText="1"/>
    </xf>
    <xf numFmtId="0" fontId="11" fillId="0" borderId="27" xfId="1" applyFont="1" applyBorder="1" applyAlignment="1">
      <alignment horizontal="center" vertical="top"/>
    </xf>
    <xf numFmtId="0" fontId="11" fillId="5" borderId="27" xfId="1" applyFont="1" applyFill="1" applyBorder="1" applyAlignment="1">
      <alignment horizontal="center" vertical="top"/>
    </xf>
    <xf numFmtId="0" fontId="9" fillId="0" borderId="0" xfId="1"/>
    <xf numFmtId="0" fontId="11" fillId="6" borderId="27" xfId="1" applyFont="1" applyFill="1" applyBorder="1" applyAlignment="1">
      <alignment horizontal="center" vertical="top"/>
    </xf>
    <xf numFmtId="0" fontId="10" fillId="4" borderId="22" xfId="1" applyFont="1" applyFill="1" applyBorder="1" applyAlignment="1">
      <alignment horizontal="center" vertical="center" wrapText="1"/>
    </xf>
    <xf numFmtId="0" fontId="10" fillId="4" borderId="25" xfId="1" applyFont="1" applyFill="1" applyBorder="1" applyAlignment="1">
      <alignment horizontal="center" vertical="center" wrapText="1"/>
    </xf>
    <xf numFmtId="0" fontId="10" fillId="4" borderId="26" xfId="1" applyFont="1" applyFill="1" applyBorder="1" applyAlignment="1">
      <alignment horizontal="center" vertical="center" wrapText="1"/>
    </xf>
    <xf numFmtId="0" fontId="10" fillId="4" borderId="23" xfId="1" applyFont="1" applyFill="1" applyBorder="1" applyAlignment="1">
      <alignment horizontal="center" vertical="top" wrapText="1"/>
    </xf>
    <xf numFmtId="0" fontId="10" fillId="4" borderId="24" xfId="1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1" fillId="7" borderId="0" xfId="0" applyFont="1" applyFill="1" applyBorder="1" applyAlignment="1">
      <alignment horizontal="center"/>
    </xf>
    <xf numFmtId="0" fontId="0" fillId="8" borderId="1" xfId="0" applyFill="1" applyBorder="1" applyAlignment="1">
      <alignment horizontal="center" vertical="center" wrapText="1"/>
    </xf>
    <xf numFmtId="0" fontId="0" fillId="8" borderId="1" xfId="0" applyFill="1" applyBorder="1" applyAlignment="1" applyProtection="1">
      <alignment horizontal="center"/>
      <protection locked="0"/>
    </xf>
    <xf numFmtId="2" fontId="0" fillId="8" borderId="1" xfId="0" applyNumberFormat="1" applyFill="1" applyBorder="1" applyAlignment="1" applyProtection="1">
      <alignment horizontal="center"/>
      <protection locked="0"/>
    </xf>
    <xf numFmtId="0" fontId="0" fillId="9" borderId="1" xfId="0" applyFill="1" applyBorder="1" applyAlignment="1">
      <alignment horizontal="center" vertical="center" wrapText="1"/>
    </xf>
    <xf numFmtId="2" fontId="0" fillId="9" borderId="1" xfId="0" applyNumberFormat="1" applyFill="1" applyBorder="1" applyAlignment="1">
      <alignment horizontal="center"/>
    </xf>
    <xf numFmtId="0" fontId="1" fillId="9" borderId="1" xfId="0" applyFont="1" applyFill="1" applyBorder="1" applyAlignment="1">
      <alignment horizontal="center" vertical="center" wrapText="1"/>
    </xf>
    <xf numFmtId="2" fontId="0" fillId="9" borderId="1" xfId="0" applyNumberFormat="1" applyFill="1" applyBorder="1" applyAlignment="1">
      <alignment horizontal="center" vertical="center" wrapText="1"/>
    </xf>
    <xf numFmtId="2" fontId="1" fillId="9" borderId="1" xfId="0" applyNumberFormat="1" applyFont="1" applyFill="1" applyBorder="1" applyAlignment="1">
      <alignment horizontal="center" vertical="center" wrapText="1"/>
    </xf>
    <xf numFmtId="0" fontId="0" fillId="7" borderId="0" xfId="0" applyFill="1" applyAlignment="1">
      <alignment horizontal="center" vertical="center" wrapText="1"/>
    </xf>
    <xf numFmtId="0" fontId="0" fillId="7" borderId="0" xfId="0" applyFill="1" applyAlignment="1">
      <alignment horizontal="center"/>
    </xf>
    <xf numFmtId="2" fontId="0" fillId="7" borderId="0" xfId="0" applyNumberFormat="1" applyFill="1" applyAlignment="1">
      <alignment horizontal="center"/>
    </xf>
    <xf numFmtId="16" fontId="0" fillId="7" borderId="0" xfId="0" applyNumberFormat="1" applyFill="1" applyAlignment="1">
      <alignment horizontal="center"/>
    </xf>
    <xf numFmtId="0" fontId="0" fillId="8" borderId="9" xfId="0" applyFill="1" applyBorder="1" applyAlignment="1" applyProtection="1">
      <alignment horizontal="center" vertical="center" wrapText="1"/>
      <protection locked="0"/>
    </xf>
    <xf numFmtId="164" fontId="0" fillId="8" borderId="1" xfId="0" applyNumberFormat="1" applyFill="1" applyBorder="1" applyAlignment="1" applyProtection="1">
      <alignment horizontal="center"/>
      <protection locked="0"/>
    </xf>
    <xf numFmtId="0" fontId="0" fillId="8" borderId="3" xfId="0" applyFill="1" applyBorder="1" applyAlignment="1" applyProtection="1">
      <alignment horizontal="center" vertical="center" wrapText="1"/>
      <protection locked="0"/>
    </xf>
    <xf numFmtId="164" fontId="0" fillId="9" borderId="1" xfId="0" applyNumberForma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2" fontId="2" fillId="9" borderId="1" xfId="0" applyNumberFormat="1" applyFont="1" applyFill="1" applyBorder="1" applyAlignment="1">
      <alignment horizontal="center" vertical="center" wrapText="1"/>
    </xf>
    <xf numFmtId="2" fontId="5" fillId="9" borderId="1" xfId="0" applyNumberFormat="1" applyFont="1" applyFill="1" applyBorder="1" applyAlignment="1">
      <alignment horizontal="center" vertical="center" wrapText="1"/>
    </xf>
    <xf numFmtId="164" fontId="0" fillId="9" borderId="1" xfId="0" applyNumberForma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2" xfId="0" applyFill="1" applyBorder="1" applyAlignment="1"/>
    <xf numFmtId="0" fontId="0" fillId="7" borderId="2" xfId="0" applyFill="1" applyBorder="1" applyAlignment="1">
      <alignment horizontal="center"/>
    </xf>
    <xf numFmtId="164" fontId="0" fillId="7" borderId="0" xfId="0" applyNumberFormat="1" applyFill="1" applyAlignment="1">
      <alignment horizontal="center"/>
    </xf>
    <xf numFmtId="0" fontId="2" fillId="9" borderId="3" xfId="0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wrapText="1"/>
    </xf>
    <xf numFmtId="2" fontId="2" fillId="9" borderId="4" xfId="0" applyNumberFormat="1" applyFont="1" applyFill="1" applyBorder="1" applyAlignment="1">
      <alignment horizontal="center" vertical="center" wrapText="1"/>
    </xf>
    <xf numFmtId="2" fontId="2" fillId="9" borderId="3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 applyProtection="1">
      <alignment horizontal="center" vertical="center" wrapText="1"/>
      <protection locked="0"/>
    </xf>
    <xf numFmtId="0" fontId="0" fillId="7" borderId="0" xfId="0" applyFill="1"/>
    <xf numFmtId="0" fontId="0" fillId="7" borderId="5" xfId="0" applyFill="1" applyBorder="1" applyAlignment="1">
      <alignment horizontal="center"/>
    </xf>
    <xf numFmtId="0" fontId="0" fillId="7" borderId="5" xfId="0" applyFill="1" applyBorder="1"/>
    <xf numFmtId="0" fontId="0" fillId="7" borderId="6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7" borderId="6" xfId="0" applyFill="1" applyBorder="1"/>
    <xf numFmtId="0" fontId="0" fillId="7" borderId="7" xfId="0" applyFill="1" applyBorder="1"/>
    <xf numFmtId="0" fontId="0" fillId="7" borderId="7" xfId="0" applyFill="1" applyBorder="1" applyAlignment="1">
      <alignment horizontal="center" vertical="center" wrapText="1"/>
    </xf>
    <xf numFmtId="0" fontId="0" fillId="7" borderId="0" xfId="0" applyFill="1" applyBorder="1"/>
    <xf numFmtId="0" fontId="0" fillId="8" borderId="29" xfId="0" applyFill="1" applyBorder="1" applyAlignment="1">
      <alignment horizontal="center" vertical="center" wrapText="1"/>
    </xf>
    <xf numFmtId="0" fontId="0" fillId="8" borderId="30" xfId="0" applyFill="1" applyBorder="1" applyAlignment="1">
      <alignment horizontal="center" vertical="center" wrapText="1"/>
    </xf>
    <xf numFmtId="0" fontId="0" fillId="8" borderId="30" xfId="0" applyFill="1" applyBorder="1" applyAlignment="1" applyProtection="1">
      <alignment horizontal="center" vertical="center" wrapText="1"/>
      <protection locked="0"/>
    </xf>
    <xf numFmtId="0" fontId="2" fillId="9" borderId="30" xfId="0" applyFont="1" applyFill="1" applyBorder="1" applyAlignment="1">
      <alignment horizontal="center" vertical="center" wrapText="1"/>
    </xf>
    <xf numFmtId="0" fontId="2" fillId="9" borderId="31" xfId="0" applyFont="1" applyFill="1" applyBorder="1" applyAlignment="1">
      <alignment horizontal="center" vertical="center" wrapText="1"/>
    </xf>
    <xf numFmtId="0" fontId="0" fillId="8" borderId="32" xfId="0" applyFill="1" applyBorder="1" applyAlignment="1" applyProtection="1">
      <alignment horizontal="center"/>
      <protection locked="0"/>
    </xf>
    <xf numFmtId="164" fontId="2" fillId="9" borderId="33" xfId="0" applyNumberFormat="1" applyFont="1" applyFill="1" applyBorder="1" applyAlignment="1">
      <alignment horizontal="center" vertical="center" wrapText="1"/>
    </xf>
    <xf numFmtId="0" fontId="0" fillId="7" borderId="34" xfId="0" applyFill="1" applyBorder="1" applyAlignment="1">
      <alignment horizontal="center"/>
    </xf>
    <xf numFmtId="0" fontId="0" fillId="7" borderId="35" xfId="0" applyFill="1" applyBorder="1" applyAlignment="1">
      <alignment horizontal="center"/>
    </xf>
    <xf numFmtId="0" fontId="0" fillId="7" borderId="36" xfId="0" applyFill="1" applyBorder="1" applyAlignment="1">
      <alignment horizontal="center"/>
    </xf>
    <xf numFmtId="0" fontId="0" fillId="7" borderId="37" xfId="0" applyFill="1" applyBorder="1"/>
    <xf numFmtId="0" fontId="2" fillId="9" borderId="38" xfId="0" applyFont="1" applyFill="1" applyBorder="1" applyAlignment="1">
      <alignment horizontal="center" vertical="center" wrapText="1"/>
    </xf>
    <xf numFmtId="0" fontId="0" fillId="7" borderId="0" xfId="0" applyFill="1" applyBorder="1" applyAlignment="1">
      <alignment horizontal="center" vertical="center" wrapText="1"/>
    </xf>
    <xf numFmtId="2" fontId="0" fillId="9" borderId="32" xfId="0" applyNumberFormat="1" applyFill="1" applyBorder="1" applyAlignment="1">
      <alignment horizontal="center"/>
    </xf>
    <xf numFmtId="0" fontId="0" fillId="7" borderId="39" xfId="0" applyFill="1" applyBorder="1" applyAlignment="1">
      <alignment horizontal="center"/>
    </xf>
    <xf numFmtId="2" fontId="0" fillId="7" borderId="0" xfId="0" applyNumberFormat="1" applyFill="1" applyBorder="1" applyAlignment="1">
      <alignment horizontal="center"/>
    </xf>
    <xf numFmtId="0" fontId="0" fillId="7" borderId="36" xfId="0" applyFill="1" applyBorder="1"/>
    <xf numFmtId="0" fontId="0" fillId="7" borderId="39" xfId="0" applyFill="1" applyBorder="1"/>
    <xf numFmtId="2" fontId="0" fillId="9" borderId="40" xfId="0" applyNumberFormat="1" applyFill="1" applyBorder="1" applyAlignment="1">
      <alignment horizontal="center"/>
    </xf>
    <xf numFmtId="0" fontId="0" fillId="7" borderId="28" xfId="0" applyFill="1" applyBorder="1"/>
    <xf numFmtId="2" fontId="0" fillId="9" borderId="41" xfId="0" applyNumberFormat="1" applyFill="1" applyBorder="1" applyAlignment="1">
      <alignment horizontal="center"/>
    </xf>
    <xf numFmtId="0" fontId="1" fillId="7" borderId="28" xfId="0" applyFont="1" applyFill="1" applyBorder="1" applyAlignment="1">
      <alignment horizontal="center"/>
    </xf>
    <xf numFmtId="0" fontId="0" fillId="7" borderId="42" xfId="0" applyFill="1" applyBorder="1"/>
    <xf numFmtId="0" fontId="0" fillId="7" borderId="28" xfId="0" applyFill="1" applyBorder="1" applyAlignment="1">
      <alignment horizontal="center"/>
    </xf>
    <xf numFmtId="0" fontId="0" fillId="7" borderId="43" xfId="0" applyFill="1" applyBorder="1"/>
    <xf numFmtId="0" fontId="0" fillId="7" borderId="28" xfId="0" applyFill="1" applyBorder="1" applyAlignment="1">
      <alignment horizontal="center"/>
    </xf>
    <xf numFmtId="0" fontId="1" fillId="7" borderId="0" xfId="0" applyFont="1" applyFill="1"/>
    <xf numFmtId="0" fontId="0" fillId="9" borderId="1" xfId="0" applyFill="1" applyBorder="1" applyAlignment="1" applyProtection="1">
      <alignment horizontal="center"/>
      <protection locked="0"/>
    </xf>
    <xf numFmtId="0" fontId="0" fillId="8" borderId="1" xfId="0" applyFill="1" applyBorder="1" applyAlignment="1" applyProtection="1">
      <alignment horizontal="center"/>
      <protection locked="0"/>
    </xf>
    <xf numFmtId="0" fontId="1" fillId="9" borderId="1" xfId="0" applyFont="1" applyFill="1" applyBorder="1" applyAlignment="1">
      <alignment horizontal="center"/>
    </xf>
    <xf numFmtId="2" fontId="1" fillId="9" borderId="1" xfId="0" applyNumberFormat="1" applyFont="1" applyFill="1" applyBorder="1" applyAlignment="1">
      <alignment horizontal="center"/>
    </xf>
    <xf numFmtId="0" fontId="0" fillId="8" borderId="1" xfId="0" applyFill="1" applyBorder="1" applyAlignment="1" applyProtection="1">
      <alignment horizontal="center" vertical="center" wrapText="1"/>
      <protection locked="0"/>
    </xf>
    <xf numFmtId="2" fontId="0" fillId="8" borderId="1" xfId="0" applyNumberForma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 xr:uid="{E414A0DA-0474-477F-A9D7-ECBB885C617D}"/>
  </cellStyles>
  <dxfs count="13"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 val="0"/>
        <i/>
        <color rgb="FFFF0000"/>
      </font>
    </dxf>
  </dxfs>
  <tableStyles count="0" defaultTableStyle="TableStyleMedium9" defaultPivotStyle="PivotStyleLight16"/>
  <colors>
    <mruColors>
      <color rgb="FF6B6459"/>
      <color rgb="FFA7A0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565334</xdr:colOff>
      <xdr:row>5</xdr:row>
      <xdr:rowOff>183173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E8F8620-6061-4193-A286-20839ADB28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22959" cy="11356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10</xdr:col>
      <xdr:colOff>258235</xdr:colOff>
      <xdr:row>5</xdr:row>
      <xdr:rowOff>183173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F3033A5-7EF7-4E3E-B221-836FA99C67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6517" y="0"/>
          <a:ext cx="4422959" cy="11356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4824</xdr:colOff>
      <xdr:row>5</xdr:row>
      <xdr:rowOff>183173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ECDAC11-8C95-423E-95DC-5FEDAB2E3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14899" cy="11356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291490</xdr:colOff>
      <xdr:row>5</xdr:row>
      <xdr:rowOff>183173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8309AD9-3318-4F16-B91C-89E52EA05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34865" cy="113567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68673</xdr:colOff>
      <xdr:row>5</xdr:row>
      <xdr:rowOff>183173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F943A22-D25E-4D1A-82B3-D011E7FC64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21598" cy="113567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10</xdr:col>
      <xdr:colOff>258235</xdr:colOff>
      <xdr:row>5</xdr:row>
      <xdr:rowOff>183173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8460CE2-7B4F-4FA8-AB5B-FB0D2D91D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875" y="0"/>
          <a:ext cx="4420660" cy="11356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4824</xdr:colOff>
      <xdr:row>5</xdr:row>
      <xdr:rowOff>183173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D2AE72E-4F2C-4FA1-A9A1-0123C36B24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22959" cy="113567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291490</xdr:colOff>
      <xdr:row>5</xdr:row>
      <xdr:rowOff>183173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6317533-B025-404A-B33B-CC06DB6E6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22959" cy="113567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68673</xdr:colOff>
      <xdr:row>5</xdr:row>
      <xdr:rowOff>183173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66F1694-808D-40A8-BAE1-27D721EB9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22959" cy="113567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186690</xdr:colOff>
      <xdr:row>1</xdr:row>
      <xdr:rowOff>116205</xdr:rowOff>
    </xdr:from>
    <xdr:to>
      <xdr:col>20</xdr:col>
      <xdr:colOff>213999</xdr:colOff>
      <xdr:row>17</xdr:row>
      <xdr:rowOff>49530</xdr:rowOff>
    </xdr:to>
    <xdr:pic>
      <xdr:nvPicPr>
        <xdr:cNvPr id="2" name="Picture 1" descr="Resultado de imagem para perfil soldado vsm">
          <a:extLst>
            <a:ext uri="{FF2B5EF4-FFF2-40B4-BE49-F238E27FC236}">
              <a16:creationId xmlns:a16="http://schemas.microsoft.com/office/drawing/2014/main" id="{1EF046BA-ABAC-4D70-957F-39BF604E5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r="70866"/>
        <a:stretch>
          <a:fillRect/>
        </a:stretch>
      </xdr:blipFill>
      <xdr:spPr bwMode="auto">
        <a:xfrm>
          <a:off x="11624310" y="321945"/>
          <a:ext cx="1901829" cy="3225165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573400</xdr:colOff>
      <xdr:row>1</xdr:row>
      <xdr:rowOff>57149</xdr:rowOff>
    </xdr:from>
    <xdr:to>
      <xdr:col>21</xdr:col>
      <xdr:colOff>66114</xdr:colOff>
      <xdr:row>16</xdr:row>
      <xdr:rowOff>196214</xdr:rowOff>
    </xdr:to>
    <xdr:pic>
      <xdr:nvPicPr>
        <xdr:cNvPr id="2" name="Picture 1" descr="Resultado de imagem para perfil soldado vsm">
          <a:extLst>
            <a:ext uri="{FF2B5EF4-FFF2-40B4-BE49-F238E27FC236}">
              <a16:creationId xmlns:a16="http://schemas.microsoft.com/office/drawing/2014/main" id="{128E3C92-80C0-4E9D-BB33-B380F9B32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35906" r="33543"/>
        <a:stretch>
          <a:fillRect/>
        </a:stretch>
      </xdr:blipFill>
      <xdr:spPr bwMode="auto">
        <a:xfrm>
          <a:off x="12011020" y="262889"/>
          <a:ext cx="1992074" cy="322516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265"/>
  <sheetViews>
    <sheetView zoomScale="160" zoomScaleNormal="160" workbookViewId="0">
      <selection activeCell="A8" sqref="A8"/>
    </sheetView>
  </sheetViews>
  <sheetFormatPr defaultColWidth="9.140625" defaultRowHeight="15" x14ac:dyDescent="0.25"/>
  <cols>
    <col min="1" max="1" width="7" style="2" customWidth="1"/>
    <col min="2" max="2" width="7.5703125" style="2" customWidth="1"/>
    <col min="3" max="3" width="7.85546875" style="2" customWidth="1"/>
    <col min="4" max="4" width="8.140625" style="2" customWidth="1"/>
    <col min="5" max="6" width="9.140625" style="2"/>
    <col min="7" max="63" width="9.140625" style="71"/>
    <col min="64" max="16384" width="9.140625" style="2"/>
  </cols>
  <sheetData>
    <row r="1" spans="1:63" s="71" customFormat="1" x14ac:dyDescent="0.25"/>
    <row r="2" spans="1:63" s="71" customFormat="1" x14ac:dyDescent="0.25"/>
    <row r="3" spans="1:63" s="71" customFormat="1" x14ac:dyDescent="0.25"/>
    <row r="4" spans="1:63" s="71" customFormat="1" x14ac:dyDescent="0.25"/>
    <row r="5" spans="1:63" s="71" customFormat="1" x14ac:dyDescent="0.25"/>
    <row r="6" spans="1:63" s="71" customFormat="1" x14ac:dyDescent="0.25"/>
    <row r="7" spans="1:63" s="1" customFormat="1" ht="30" x14ac:dyDescent="0.25">
      <c r="A7" s="62" t="s">
        <v>0</v>
      </c>
      <c r="B7" s="62" t="s">
        <v>1</v>
      </c>
      <c r="C7" s="62" t="s">
        <v>3</v>
      </c>
      <c r="D7" s="65" t="s">
        <v>2</v>
      </c>
      <c r="E7" s="62" t="s">
        <v>4</v>
      </c>
      <c r="F7" s="62" t="s">
        <v>5</v>
      </c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</row>
    <row r="8" spans="1:63" x14ac:dyDescent="0.25">
      <c r="A8" s="63">
        <v>60</v>
      </c>
      <c r="B8" s="64">
        <v>3.18</v>
      </c>
      <c r="C8" s="64">
        <v>1.46</v>
      </c>
      <c r="D8" s="66">
        <f>B8-C8</f>
        <v>1.7200000000000002</v>
      </c>
      <c r="E8" s="63">
        <v>250</v>
      </c>
      <c r="F8" s="63">
        <v>400</v>
      </c>
    </row>
    <row r="9" spans="1:63" s="71" customFormat="1" x14ac:dyDescent="0.25"/>
    <row r="10" spans="1:63" ht="30" x14ac:dyDescent="0.25">
      <c r="A10" s="65" t="s">
        <v>8</v>
      </c>
      <c r="B10" s="65" t="s">
        <v>7</v>
      </c>
      <c r="C10" s="67" t="s">
        <v>6</v>
      </c>
      <c r="D10" s="71"/>
      <c r="E10" s="71"/>
      <c r="F10" s="71"/>
    </row>
    <row r="11" spans="1:63" x14ac:dyDescent="0.25">
      <c r="A11" s="68">
        <f>0.1*B8*E8/1.1</f>
        <v>72.27272727272728</v>
      </c>
      <c r="B11" s="68">
        <f>0.1*D8*F8/1.35</f>
        <v>50.962962962962969</v>
      </c>
      <c r="C11" s="69">
        <f>MIN(A11:B11)</f>
        <v>50.962962962962969</v>
      </c>
      <c r="D11" s="71"/>
      <c r="E11" s="71"/>
      <c r="F11" s="71"/>
    </row>
    <row r="12" spans="1:63" s="71" customFormat="1" x14ac:dyDescent="0.25"/>
    <row r="13" spans="1:63" s="71" customFormat="1" x14ac:dyDescent="0.25">
      <c r="B13" s="73"/>
    </row>
    <row r="14" spans="1:63" s="71" customFormat="1" x14ac:dyDescent="0.25">
      <c r="B14" s="72"/>
      <c r="C14" s="72"/>
      <c r="D14" s="72"/>
    </row>
    <row r="15" spans="1:63" s="71" customFormat="1" x14ac:dyDescent="0.25"/>
    <row r="16" spans="1:63" s="71" customFormat="1" x14ac:dyDescent="0.25"/>
    <row r="17" s="71" customFormat="1" x14ac:dyDescent="0.25"/>
    <row r="18" s="71" customFormat="1" x14ac:dyDescent="0.25"/>
    <row r="19" s="71" customFormat="1" x14ac:dyDescent="0.25"/>
    <row r="20" s="71" customFormat="1" x14ac:dyDescent="0.25"/>
    <row r="21" s="71" customFormat="1" x14ac:dyDescent="0.25"/>
    <row r="22" s="71" customFormat="1" x14ac:dyDescent="0.25"/>
    <row r="23" s="71" customFormat="1" x14ac:dyDescent="0.25"/>
    <row r="24" s="71" customFormat="1" x14ac:dyDescent="0.25"/>
    <row r="25" s="71" customFormat="1" x14ac:dyDescent="0.25"/>
    <row r="26" s="71" customFormat="1" x14ac:dyDescent="0.25"/>
    <row r="27" s="71" customFormat="1" x14ac:dyDescent="0.25"/>
    <row r="28" s="71" customFormat="1" x14ac:dyDescent="0.25"/>
    <row r="29" s="71" customFormat="1" x14ac:dyDescent="0.25"/>
    <row r="30" s="71" customFormat="1" x14ac:dyDescent="0.25"/>
    <row r="31" s="71" customFormat="1" x14ac:dyDescent="0.25"/>
    <row r="32" s="71" customFormat="1" x14ac:dyDescent="0.25"/>
    <row r="33" s="71" customFormat="1" x14ac:dyDescent="0.25"/>
    <row r="34" s="71" customFormat="1" x14ac:dyDescent="0.25"/>
    <row r="35" s="71" customFormat="1" x14ac:dyDescent="0.25"/>
    <row r="36" s="71" customFormat="1" x14ac:dyDescent="0.25"/>
    <row r="37" s="71" customFormat="1" x14ac:dyDescent="0.25"/>
    <row r="38" s="71" customFormat="1" x14ac:dyDescent="0.25"/>
    <row r="39" s="71" customFormat="1" x14ac:dyDescent="0.25"/>
    <row r="40" s="71" customFormat="1" x14ac:dyDescent="0.25"/>
    <row r="41" s="71" customFormat="1" x14ac:dyDescent="0.25"/>
    <row r="42" s="71" customFormat="1" x14ac:dyDescent="0.25"/>
    <row r="43" s="71" customFormat="1" x14ac:dyDescent="0.25"/>
    <row r="44" s="71" customFormat="1" x14ac:dyDescent="0.25"/>
    <row r="45" s="71" customFormat="1" x14ac:dyDescent="0.25"/>
    <row r="46" s="71" customFormat="1" x14ac:dyDescent="0.25"/>
    <row r="47" s="71" customFormat="1" x14ac:dyDescent="0.25"/>
    <row r="48" s="71" customFormat="1" x14ac:dyDescent="0.25"/>
    <row r="49" s="71" customFormat="1" x14ac:dyDescent="0.25"/>
    <row r="50" s="71" customFormat="1" x14ac:dyDescent="0.25"/>
    <row r="51" s="71" customFormat="1" x14ac:dyDescent="0.25"/>
    <row r="52" s="71" customFormat="1" x14ac:dyDescent="0.25"/>
    <row r="53" s="71" customFormat="1" x14ac:dyDescent="0.25"/>
    <row r="54" s="71" customFormat="1" x14ac:dyDescent="0.25"/>
    <row r="55" s="71" customFormat="1" x14ac:dyDescent="0.25"/>
    <row r="56" s="71" customFormat="1" x14ac:dyDescent="0.25"/>
    <row r="57" s="71" customFormat="1" x14ac:dyDescent="0.25"/>
    <row r="58" s="71" customFormat="1" x14ac:dyDescent="0.25"/>
    <row r="59" s="71" customFormat="1" x14ac:dyDescent="0.25"/>
    <row r="60" s="71" customFormat="1" x14ac:dyDescent="0.25"/>
    <row r="61" s="71" customFormat="1" x14ac:dyDescent="0.25"/>
    <row r="62" s="71" customFormat="1" x14ac:dyDescent="0.25"/>
    <row r="63" s="71" customFormat="1" x14ac:dyDescent="0.25"/>
    <row r="64" s="71" customFormat="1" x14ac:dyDescent="0.25"/>
    <row r="65" s="71" customFormat="1" x14ac:dyDescent="0.25"/>
    <row r="66" s="71" customFormat="1" x14ac:dyDescent="0.25"/>
    <row r="67" s="71" customFormat="1" x14ac:dyDescent="0.25"/>
    <row r="68" s="71" customFormat="1" x14ac:dyDescent="0.25"/>
    <row r="69" s="71" customFormat="1" x14ac:dyDescent="0.25"/>
    <row r="70" s="71" customFormat="1" x14ac:dyDescent="0.25"/>
    <row r="71" s="71" customFormat="1" x14ac:dyDescent="0.25"/>
    <row r="72" s="71" customFormat="1" x14ac:dyDescent="0.25"/>
    <row r="73" s="71" customFormat="1" x14ac:dyDescent="0.25"/>
    <row r="74" s="71" customFormat="1" x14ac:dyDescent="0.25"/>
    <row r="75" s="71" customFormat="1" x14ac:dyDescent="0.25"/>
    <row r="76" s="71" customFormat="1" x14ac:dyDescent="0.25"/>
    <row r="77" s="71" customFormat="1" x14ac:dyDescent="0.25"/>
    <row r="78" s="71" customFormat="1" x14ac:dyDescent="0.25"/>
    <row r="79" s="71" customFormat="1" x14ac:dyDescent="0.25"/>
    <row r="80" s="71" customFormat="1" x14ac:dyDescent="0.25"/>
    <row r="81" s="71" customFormat="1" x14ac:dyDescent="0.25"/>
    <row r="82" s="71" customFormat="1" x14ac:dyDescent="0.25"/>
    <row r="83" s="71" customFormat="1" x14ac:dyDescent="0.25"/>
    <row r="84" s="71" customFormat="1" x14ac:dyDescent="0.25"/>
    <row r="85" s="71" customFormat="1" x14ac:dyDescent="0.25"/>
    <row r="86" s="71" customFormat="1" x14ac:dyDescent="0.25"/>
    <row r="87" s="71" customFormat="1" x14ac:dyDescent="0.25"/>
    <row r="88" s="71" customFormat="1" x14ac:dyDescent="0.25"/>
    <row r="89" s="71" customFormat="1" x14ac:dyDescent="0.25"/>
    <row r="90" s="71" customFormat="1" x14ac:dyDescent="0.25"/>
    <row r="91" s="71" customFormat="1" x14ac:dyDescent="0.25"/>
    <row r="92" s="71" customFormat="1" x14ac:dyDescent="0.25"/>
    <row r="93" s="71" customFormat="1" x14ac:dyDescent="0.25"/>
    <row r="94" s="71" customFormat="1" x14ac:dyDescent="0.25"/>
    <row r="95" s="71" customFormat="1" x14ac:dyDescent="0.25"/>
    <row r="96" s="71" customFormat="1" x14ac:dyDescent="0.25"/>
    <row r="97" s="71" customFormat="1" x14ac:dyDescent="0.25"/>
    <row r="98" s="71" customFormat="1" x14ac:dyDescent="0.25"/>
    <row r="99" s="71" customFormat="1" x14ac:dyDescent="0.25"/>
    <row r="100" s="71" customFormat="1" x14ac:dyDescent="0.25"/>
    <row r="101" s="71" customFormat="1" x14ac:dyDescent="0.25"/>
    <row r="102" s="71" customFormat="1" x14ac:dyDescent="0.25"/>
    <row r="103" s="71" customFormat="1" x14ac:dyDescent="0.25"/>
    <row r="104" s="71" customFormat="1" x14ac:dyDescent="0.25"/>
    <row r="105" s="71" customFormat="1" x14ac:dyDescent="0.25"/>
    <row r="106" s="71" customFormat="1" x14ac:dyDescent="0.25"/>
    <row r="107" s="71" customFormat="1" x14ac:dyDescent="0.25"/>
    <row r="108" s="71" customFormat="1" x14ac:dyDescent="0.25"/>
    <row r="109" s="71" customFormat="1" x14ac:dyDescent="0.25"/>
    <row r="110" s="71" customFormat="1" x14ac:dyDescent="0.25"/>
    <row r="111" s="71" customFormat="1" x14ac:dyDescent="0.25"/>
    <row r="112" s="71" customFormat="1" x14ac:dyDescent="0.25"/>
    <row r="113" s="71" customFormat="1" x14ac:dyDescent="0.25"/>
    <row r="114" s="71" customFormat="1" x14ac:dyDescent="0.25"/>
    <row r="115" s="71" customFormat="1" x14ac:dyDescent="0.25"/>
    <row r="116" s="71" customFormat="1" x14ac:dyDescent="0.25"/>
    <row r="117" s="71" customFormat="1" x14ac:dyDescent="0.25"/>
    <row r="118" s="71" customFormat="1" x14ac:dyDescent="0.25"/>
    <row r="119" s="71" customFormat="1" x14ac:dyDescent="0.25"/>
    <row r="120" s="71" customFormat="1" x14ac:dyDescent="0.25"/>
    <row r="121" s="71" customFormat="1" x14ac:dyDescent="0.25"/>
    <row r="122" s="71" customFormat="1" x14ac:dyDescent="0.25"/>
    <row r="123" s="71" customFormat="1" x14ac:dyDescent="0.25"/>
    <row r="124" s="71" customFormat="1" x14ac:dyDescent="0.25"/>
    <row r="125" s="71" customFormat="1" x14ac:dyDescent="0.25"/>
    <row r="126" s="71" customFormat="1" x14ac:dyDescent="0.25"/>
    <row r="127" s="71" customFormat="1" x14ac:dyDescent="0.25"/>
    <row r="128" s="71" customFormat="1" x14ac:dyDescent="0.25"/>
    <row r="129" s="71" customFormat="1" x14ac:dyDescent="0.25"/>
    <row r="130" s="71" customFormat="1" x14ac:dyDescent="0.25"/>
    <row r="131" s="71" customFormat="1" x14ac:dyDescent="0.25"/>
    <row r="132" s="71" customFormat="1" x14ac:dyDescent="0.25"/>
    <row r="133" s="71" customFormat="1" x14ac:dyDescent="0.25"/>
    <row r="134" s="71" customFormat="1" x14ac:dyDescent="0.25"/>
    <row r="135" s="71" customFormat="1" x14ac:dyDescent="0.25"/>
    <row r="136" s="71" customFormat="1" x14ac:dyDescent="0.25"/>
    <row r="137" s="71" customFormat="1" x14ac:dyDescent="0.25"/>
    <row r="138" s="71" customFormat="1" x14ac:dyDescent="0.25"/>
    <row r="139" s="71" customFormat="1" x14ac:dyDescent="0.25"/>
    <row r="140" s="71" customFormat="1" x14ac:dyDescent="0.25"/>
    <row r="141" s="71" customFormat="1" x14ac:dyDescent="0.25"/>
    <row r="142" s="71" customFormat="1" x14ac:dyDescent="0.25"/>
    <row r="143" s="71" customFormat="1" x14ac:dyDescent="0.25"/>
    <row r="144" s="71" customFormat="1" x14ac:dyDescent="0.25"/>
    <row r="145" s="71" customFormat="1" x14ac:dyDescent="0.25"/>
    <row r="146" s="71" customFormat="1" x14ac:dyDescent="0.25"/>
    <row r="147" s="71" customFormat="1" x14ac:dyDescent="0.25"/>
    <row r="148" s="71" customFormat="1" x14ac:dyDescent="0.25"/>
    <row r="149" s="71" customFormat="1" x14ac:dyDescent="0.25"/>
    <row r="150" s="71" customFormat="1" x14ac:dyDescent="0.25"/>
    <row r="151" s="71" customFormat="1" x14ac:dyDescent="0.25"/>
    <row r="152" s="71" customFormat="1" x14ac:dyDescent="0.25"/>
    <row r="153" s="71" customFormat="1" x14ac:dyDescent="0.25"/>
    <row r="154" s="71" customFormat="1" x14ac:dyDescent="0.25"/>
    <row r="155" s="71" customFormat="1" x14ac:dyDescent="0.25"/>
    <row r="156" s="71" customFormat="1" x14ac:dyDescent="0.25"/>
    <row r="157" s="71" customFormat="1" x14ac:dyDescent="0.25"/>
    <row r="158" s="71" customFormat="1" x14ac:dyDescent="0.25"/>
    <row r="159" s="71" customFormat="1" x14ac:dyDescent="0.25"/>
    <row r="160" s="71" customFormat="1" x14ac:dyDescent="0.25"/>
    <row r="161" s="71" customFormat="1" x14ac:dyDescent="0.25"/>
    <row r="162" s="71" customFormat="1" x14ac:dyDescent="0.25"/>
    <row r="163" s="71" customFormat="1" x14ac:dyDescent="0.25"/>
    <row r="164" s="71" customFormat="1" x14ac:dyDescent="0.25"/>
    <row r="165" s="71" customFormat="1" x14ac:dyDescent="0.25"/>
    <row r="166" s="71" customFormat="1" x14ac:dyDescent="0.25"/>
    <row r="167" s="71" customFormat="1" x14ac:dyDescent="0.25"/>
    <row r="168" s="71" customFormat="1" x14ac:dyDescent="0.25"/>
    <row r="169" s="71" customFormat="1" x14ac:dyDescent="0.25"/>
    <row r="170" s="71" customFormat="1" x14ac:dyDescent="0.25"/>
    <row r="171" s="71" customFormat="1" x14ac:dyDescent="0.25"/>
    <row r="172" s="71" customFormat="1" x14ac:dyDescent="0.25"/>
    <row r="173" s="71" customFormat="1" x14ac:dyDescent="0.25"/>
    <row r="174" s="71" customFormat="1" x14ac:dyDescent="0.25"/>
    <row r="175" s="71" customFormat="1" x14ac:dyDescent="0.25"/>
    <row r="176" s="71" customFormat="1" x14ac:dyDescent="0.25"/>
    <row r="177" s="71" customFormat="1" x14ac:dyDescent="0.25"/>
    <row r="178" s="71" customFormat="1" x14ac:dyDescent="0.25"/>
    <row r="179" s="71" customFormat="1" x14ac:dyDescent="0.25"/>
    <row r="180" s="71" customFormat="1" x14ac:dyDescent="0.25"/>
    <row r="181" s="71" customFormat="1" x14ac:dyDescent="0.25"/>
    <row r="182" s="71" customFormat="1" x14ac:dyDescent="0.25"/>
    <row r="183" s="71" customFormat="1" x14ac:dyDescent="0.25"/>
    <row r="184" s="71" customFormat="1" x14ac:dyDescent="0.25"/>
    <row r="185" s="71" customFormat="1" x14ac:dyDescent="0.25"/>
    <row r="186" s="71" customFormat="1" x14ac:dyDescent="0.25"/>
    <row r="187" s="71" customFormat="1" x14ac:dyDescent="0.25"/>
    <row r="188" s="71" customFormat="1" x14ac:dyDescent="0.25"/>
    <row r="189" s="71" customFormat="1" x14ac:dyDescent="0.25"/>
    <row r="190" s="71" customFormat="1" x14ac:dyDescent="0.25"/>
    <row r="191" s="71" customFormat="1" x14ac:dyDescent="0.25"/>
    <row r="192" s="71" customFormat="1" x14ac:dyDescent="0.25"/>
    <row r="193" s="71" customFormat="1" x14ac:dyDescent="0.25"/>
    <row r="194" s="71" customFormat="1" x14ac:dyDescent="0.25"/>
    <row r="195" s="71" customFormat="1" x14ac:dyDescent="0.25"/>
    <row r="196" s="71" customFormat="1" x14ac:dyDescent="0.25"/>
    <row r="197" s="71" customFormat="1" x14ac:dyDescent="0.25"/>
    <row r="198" s="71" customFormat="1" x14ac:dyDescent="0.25"/>
    <row r="199" s="71" customFormat="1" x14ac:dyDescent="0.25"/>
    <row r="200" s="71" customFormat="1" x14ac:dyDescent="0.25"/>
    <row r="201" s="71" customFormat="1" x14ac:dyDescent="0.25"/>
    <row r="202" s="71" customFormat="1" x14ac:dyDescent="0.25"/>
    <row r="203" s="71" customFormat="1" x14ac:dyDescent="0.25"/>
    <row r="204" s="71" customFormat="1" x14ac:dyDescent="0.25"/>
    <row r="205" s="71" customFormat="1" x14ac:dyDescent="0.25"/>
    <row r="206" s="71" customFormat="1" x14ac:dyDescent="0.25"/>
    <row r="207" s="71" customFormat="1" x14ac:dyDescent="0.25"/>
    <row r="208" s="71" customFormat="1" x14ac:dyDescent="0.25"/>
    <row r="209" s="71" customFormat="1" x14ac:dyDescent="0.25"/>
    <row r="210" s="71" customFormat="1" x14ac:dyDescent="0.25"/>
    <row r="211" s="71" customFormat="1" x14ac:dyDescent="0.25"/>
    <row r="212" s="71" customFormat="1" x14ac:dyDescent="0.25"/>
    <row r="213" s="71" customFormat="1" x14ac:dyDescent="0.25"/>
    <row r="214" s="71" customFormat="1" x14ac:dyDescent="0.25"/>
    <row r="215" s="71" customFormat="1" x14ac:dyDescent="0.25"/>
    <row r="216" s="71" customFormat="1" x14ac:dyDescent="0.25"/>
    <row r="217" s="71" customFormat="1" x14ac:dyDescent="0.25"/>
    <row r="218" s="71" customFormat="1" x14ac:dyDescent="0.25"/>
    <row r="219" s="71" customFormat="1" x14ac:dyDescent="0.25"/>
    <row r="220" s="71" customFormat="1" x14ac:dyDescent="0.25"/>
    <row r="221" s="71" customFormat="1" x14ac:dyDescent="0.25"/>
    <row r="222" s="71" customFormat="1" x14ac:dyDescent="0.25"/>
    <row r="223" s="71" customFormat="1" x14ac:dyDescent="0.25"/>
    <row r="224" s="71" customFormat="1" x14ac:dyDescent="0.25"/>
    <row r="225" s="71" customFormat="1" x14ac:dyDescent="0.25"/>
    <row r="226" s="71" customFormat="1" x14ac:dyDescent="0.25"/>
    <row r="227" s="71" customFormat="1" x14ac:dyDescent="0.25"/>
    <row r="228" s="71" customFormat="1" x14ac:dyDescent="0.25"/>
    <row r="229" s="71" customFormat="1" x14ac:dyDescent="0.25"/>
    <row r="230" s="71" customFormat="1" x14ac:dyDescent="0.25"/>
    <row r="231" s="71" customFormat="1" x14ac:dyDescent="0.25"/>
    <row r="232" s="71" customFormat="1" x14ac:dyDescent="0.25"/>
    <row r="233" s="71" customFormat="1" x14ac:dyDescent="0.25"/>
    <row r="234" s="71" customFormat="1" x14ac:dyDescent="0.25"/>
    <row r="235" s="71" customFormat="1" x14ac:dyDescent="0.25"/>
    <row r="236" s="71" customFormat="1" x14ac:dyDescent="0.25"/>
    <row r="237" s="71" customFormat="1" x14ac:dyDescent="0.25"/>
    <row r="238" s="71" customFormat="1" x14ac:dyDescent="0.25"/>
    <row r="239" s="71" customFormat="1" x14ac:dyDescent="0.25"/>
    <row r="240" s="71" customFormat="1" x14ac:dyDescent="0.25"/>
    <row r="241" s="71" customFormat="1" x14ac:dyDescent="0.25"/>
    <row r="242" s="71" customFormat="1" x14ac:dyDescent="0.25"/>
    <row r="243" s="71" customFormat="1" x14ac:dyDescent="0.25"/>
    <row r="244" s="71" customFormat="1" x14ac:dyDescent="0.25"/>
    <row r="245" s="71" customFormat="1" x14ac:dyDescent="0.25"/>
    <row r="246" s="71" customFormat="1" x14ac:dyDescent="0.25"/>
    <row r="247" s="71" customFormat="1" x14ac:dyDescent="0.25"/>
    <row r="248" s="71" customFormat="1" x14ac:dyDescent="0.25"/>
    <row r="249" s="71" customFormat="1" x14ac:dyDescent="0.25"/>
    <row r="250" s="71" customFormat="1" x14ac:dyDescent="0.25"/>
    <row r="251" s="71" customFormat="1" x14ac:dyDescent="0.25"/>
    <row r="252" s="71" customFormat="1" x14ac:dyDescent="0.25"/>
    <row r="253" s="71" customFormat="1" x14ac:dyDescent="0.25"/>
    <row r="254" s="71" customFormat="1" x14ac:dyDescent="0.25"/>
    <row r="255" s="71" customFormat="1" x14ac:dyDescent="0.25"/>
    <row r="256" s="71" customFormat="1" x14ac:dyDescent="0.25"/>
    <row r="257" s="71" customFormat="1" x14ac:dyDescent="0.25"/>
    <row r="258" s="71" customFormat="1" x14ac:dyDescent="0.25"/>
    <row r="259" s="71" customFormat="1" x14ac:dyDescent="0.25"/>
    <row r="260" s="71" customFormat="1" x14ac:dyDescent="0.25"/>
    <row r="261" s="71" customFormat="1" x14ac:dyDescent="0.25"/>
    <row r="262" s="71" customFormat="1" x14ac:dyDescent="0.25"/>
    <row r="263" s="71" customFormat="1" x14ac:dyDescent="0.25"/>
    <row r="264" s="71" customFormat="1" x14ac:dyDescent="0.25"/>
    <row r="265" s="71" customFormat="1" x14ac:dyDescent="0.25"/>
  </sheetData>
  <sheetProtection algorithmName="SHA-512" hashValue="Z8IsRxI0aWF2DaTte4dSFRxoS3hk8in2lwfuhXpZunCMxW/1YvzIPVRp6NSXA65URsNNnD84nDp0yXgdioxhrA==" saltValue="A8cIrLXreLcC8EEnK+FOMQ==" spinCount="100000" sheet="1" objects="1" scenarios="1" selectLockedCells="1"/>
  <conditionalFormatting sqref="C11">
    <cfRule type="cellIs" dxfId="12" priority="1" operator="lessThan">
      <formula>$A$8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499984740745262"/>
  </sheetPr>
  <dimension ref="A1:BP153"/>
  <sheetViews>
    <sheetView topLeftCell="C1" zoomScale="145" zoomScaleNormal="145" workbookViewId="0">
      <selection activeCell="G7" sqref="G7:G8"/>
    </sheetView>
  </sheetViews>
  <sheetFormatPr defaultColWidth="9.140625" defaultRowHeight="15" x14ac:dyDescent="0.25"/>
  <cols>
    <col min="1" max="1" width="6.7109375" style="2" customWidth="1"/>
    <col min="2" max="2" width="6.85546875" style="2" customWidth="1"/>
    <col min="3" max="3" width="7.85546875" style="2" customWidth="1"/>
    <col min="4" max="4" width="7.140625" style="2" customWidth="1"/>
    <col min="5" max="5" width="7.28515625" style="2" customWidth="1"/>
    <col min="6" max="6" width="7.7109375" style="2" bestFit="1" customWidth="1"/>
    <col min="7" max="7" width="13.7109375" style="2" customWidth="1"/>
    <col min="8" max="8" width="6.42578125" style="2" customWidth="1"/>
    <col min="9" max="9" width="6" style="2" customWidth="1"/>
    <col min="10" max="10" width="6.28515625" style="2" customWidth="1"/>
    <col min="11" max="11" width="7.140625" style="2" bestFit="1" customWidth="1"/>
    <col min="12" max="12" width="6.5703125" style="2" bestFit="1" customWidth="1"/>
    <col min="13" max="14" width="5.85546875" style="2" bestFit="1" customWidth="1"/>
    <col min="15" max="68" width="9.140625" style="71"/>
    <col min="69" max="16384" width="9.140625" style="2"/>
  </cols>
  <sheetData>
    <row r="1" spans="1:68" s="71" customFormat="1" x14ac:dyDescent="0.25"/>
    <row r="2" spans="1:68" s="71" customFormat="1" x14ac:dyDescent="0.25"/>
    <row r="3" spans="1:68" s="71" customFormat="1" x14ac:dyDescent="0.25"/>
    <row r="4" spans="1:68" s="71" customFormat="1" x14ac:dyDescent="0.25"/>
    <row r="5" spans="1:68" s="71" customFormat="1" x14ac:dyDescent="0.25"/>
    <row r="6" spans="1:68" s="71" customFormat="1" x14ac:dyDescent="0.25"/>
    <row r="7" spans="1:68" s="1" customFormat="1" ht="32.25" customHeight="1" x14ac:dyDescent="0.25">
      <c r="A7" s="62" t="s">
        <v>0</v>
      </c>
      <c r="B7" s="62" t="s">
        <v>13</v>
      </c>
      <c r="C7" s="62" t="s">
        <v>16</v>
      </c>
      <c r="D7" s="62" t="s">
        <v>17</v>
      </c>
      <c r="E7" s="62" t="s">
        <v>14</v>
      </c>
      <c r="F7" s="62" t="s">
        <v>15</v>
      </c>
      <c r="G7" s="74" t="s">
        <v>378</v>
      </c>
      <c r="H7" s="65" t="s">
        <v>1</v>
      </c>
      <c r="I7" s="65" t="s">
        <v>9</v>
      </c>
      <c r="J7" s="65" t="s">
        <v>10</v>
      </c>
      <c r="K7" s="65" t="s">
        <v>520</v>
      </c>
      <c r="L7" s="65" t="s">
        <v>521</v>
      </c>
      <c r="M7" s="65" t="s">
        <v>522</v>
      </c>
      <c r="N7" s="65" t="s">
        <v>523</v>
      </c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</row>
    <row r="8" spans="1:68" x14ac:dyDescent="0.25">
      <c r="A8" s="63">
        <v>138.22999999999999</v>
      </c>
      <c r="B8" s="63">
        <v>345</v>
      </c>
      <c r="C8" s="64">
        <v>2.9</v>
      </c>
      <c r="D8" s="64">
        <v>2.9</v>
      </c>
      <c r="E8" s="75">
        <v>1</v>
      </c>
      <c r="F8" s="75">
        <v>1</v>
      </c>
      <c r="G8" s="76"/>
      <c r="H8" s="65">
        <f>VLOOKUP($G$7,catalogoCS,3,FALSE)</f>
        <v>39</v>
      </c>
      <c r="I8" s="65">
        <f>VLOOKUP($G$7,catalogoCS,11,FALSE)</f>
        <v>6.32</v>
      </c>
      <c r="J8" s="65">
        <f>VLOOKUP($G$7,catalogoCS,15,FALSE)</f>
        <v>3.7</v>
      </c>
      <c r="K8" s="65">
        <f>VLOOKUP($G$7,catalogoCS,4,FALSE)</f>
        <v>150</v>
      </c>
      <c r="L8" s="65">
        <f>VLOOKUP($G$7,catalogoCS,5,FALSE)</f>
        <v>8</v>
      </c>
      <c r="M8" s="65">
        <f>VLOOKUP($G$7,catalogoCS,8,FALSE)/2</f>
        <v>75</v>
      </c>
      <c r="N8" s="77">
        <f>VLOOKUP($G$7,catalogoCS,7,FALSE)</f>
        <v>9.5</v>
      </c>
    </row>
    <row r="9" spans="1:68" s="71" customFormat="1" x14ac:dyDescent="0.25">
      <c r="H9" s="84"/>
      <c r="I9" s="85"/>
      <c r="J9" s="85"/>
      <c r="K9" s="85"/>
      <c r="L9" s="85"/>
      <c r="M9" s="85"/>
      <c r="N9" s="85"/>
      <c r="O9" s="83"/>
    </row>
    <row r="10" spans="1:68" ht="35.25" customHeight="1" x14ac:dyDescent="0.25">
      <c r="A10" s="65" t="s">
        <v>11</v>
      </c>
      <c r="B10" s="65" t="s">
        <v>12</v>
      </c>
      <c r="C10" s="65" t="s">
        <v>18</v>
      </c>
      <c r="D10" s="65" t="s">
        <v>19</v>
      </c>
      <c r="E10" s="65" t="s">
        <v>20</v>
      </c>
      <c r="F10" s="65" t="s">
        <v>21</v>
      </c>
      <c r="G10" s="71"/>
      <c r="H10" s="83"/>
      <c r="I10" s="83"/>
      <c r="J10" s="83"/>
      <c r="K10" s="83"/>
      <c r="L10" s="83"/>
      <c r="M10" s="83"/>
      <c r="N10" s="83"/>
      <c r="O10" s="83"/>
    </row>
    <row r="11" spans="1:68" x14ac:dyDescent="0.25">
      <c r="A11" s="66">
        <f>0.0133*E8*C8*100/I8</f>
        <v>0.61028481012658231</v>
      </c>
      <c r="B11" s="66">
        <f>0.0133*F8*D8*100/J8</f>
        <v>1.0424324324324323</v>
      </c>
      <c r="C11" s="66">
        <f>IF(A11&lt;=1.5,0.658^(A11^2),0.877/A11^2)</f>
        <v>0.85565497445857086</v>
      </c>
      <c r="D11" s="66">
        <f>IF(B11&lt;=1.5,0.658^(B11^2),0.877/B11^2)</f>
        <v>0.63455953211434246</v>
      </c>
      <c r="E11" s="82">
        <f>MIN(C11:D11)*B8</f>
        <v>218.92303857944816</v>
      </c>
      <c r="F11" s="82">
        <f>0.1*L14*H8*E11/1.1</f>
        <v>776.18168223622536</v>
      </c>
      <c r="G11" s="71"/>
      <c r="H11" s="71"/>
      <c r="I11" s="71"/>
      <c r="J11" s="71"/>
      <c r="K11" s="71"/>
      <c r="L11" s="71"/>
      <c r="M11" s="71"/>
      <c r="N11" s="71"/>
    </row>
    <row r="12" spans="1:68" s="71" customFormat="1" x14ac:dyDescent="0.25"/>
    <row r="13" spans="1:68" s="1" customFormat="1" ht="33" x14ac:dyDescent="0.25">
      <c r="A13" s="78" t="s">
        <v>26</v>
      </c>
      <c r="B13" s="78" t="s">
        <v>27</v>
      </c>
      <c r="C13" s="70"/>
      <c r="D13" s="78" t="s">
        <v>28</v>
      </c>
      <c r="E13" s="78" t="s">
        <v>29</v>
      </c>
      <c r="F13" s="70"/>
      <c r="G13" s="70"/>
      <c r="H13" s="78" t="s">
        <v>33</v>
      </c>
      <c r="I13" s="70"/>
      <c r="J13" s="78" t="s">
        <v>31</v>
      </c>
      <c r="K13" s="78" t="s">
        <v>32</v>
      </c>
      <c r="L13" s="79" t="s">
        <v>64</v>
      </c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</row>
    <row r="14" spans="1:68" x14ac:dyDescent="0.25">
      <c r="A14" s="66">
        <f>K8/L8</f>
        <v>18.75</v>
      </c>
      <c r="B14" s="66">
        <f>M8/N8</f>
        <v>7.8947368421052628</v>
      </c>
      <c r="C14" s="71"/>
      <c r="D14" s="80">
        <f>1.49*SQRT(200000/B8)</f>
        <v>35.874984219559224</v>
      </c>
      <c r="E14" s="80">
        <f>0.64*SQRT(200000/B8)</f>
        <v>15.409389194978457</v>
      </c>
      <c r="F14" s="71"/>
      <c r="G14" s="71"/>
      <c r="H14" s="80">
        <f>1.17*SQRT(200000/B8)</f>
        <v>28.170289622069991</v>
      </c>
      <c r="I14" s="71"/>
      <c r="J14" s="80">
        <f>IF(A14&gt;D14,1.92*(0.1*L8)^2*SQRT(200000/E11)*(1-0.34/A14*SQRT(200000/E11))/H8,1)</f>
        <v>1</v>
      </c>
      <c r="K14" s="80">
        <f>IF(B14&lt;E14,1,IF(B14&gt;H14,0.9*(200000*4/SQRT(M8/N8))/(B14^2*B8),1.415-0.65*B14*SQRT(B8/(200000*4/SQRT(M8/N8)))))</f>
        <v>1</v>
      </c>
      <c r="L14" s="81">
        <f>J14*K14</f>
        <v>1</v>
      </c>
      <c r="M14" s="71"/>
      <c r="N14" s="71"/>
    </row>
    <row r="15" spans="1:68" s="71" customFormat="1" x14ac:dyDescent="0.25">
      <c r="D15" s="86" t="s">
        <v>30</v>
      </c>
      <c r="E15" s="86"/>
    </row>
    <row r="16" spans="1:68" s="71" customFormat="1" x14ac:dyDescent="0.25"/>
    <row r="17" spans="8:8" s="71" customFormat="1" x14ac:dyDescent="0.25"/>
    <row r="18" spans="8:8" s="71" customFormat="1" x14ac:dyDescent="0.25"/>
    <row r="19" spans="8:8" s="71" customFormat="1" x14ac:dyDescent="0.25">
      <c r="H19" s="87"/>
    </row>
    <row r="20" spans="8:8" s="71" customFormat="1" x14ac:dyDescent="0.25"/>
    <row r="21" spans="8:8" s="71" customFormat="1" x14ac:dyDescent="0.25"/>
    <row r="22" spans="8:8" s="71" customFormat="1" x14ac:dyDescent="0.25"/>
    <row r="23" spans="8:8" s="71" customFormat="1" x14ac:dyDescent="0.25"/>
    <row r="24" spans="8:8" s="71" customFormat="1" x14ac:dyDescent="0.25"/>
    <row r="25" spans="8:8" s="71" customFormat="1" x14ac:dyDescent="0.25"/>
    <row r="26" spans="8:8" s="71" customFormat="1" x14ac:dyDescent="0.25"/>
    <row r="27" spans="8:8" s="71" customFormat="1" x14ac:dyDescent="0.25"/>
    <row r="28" spans="8:8" s="71" customFormat="1" x14ac:dyDescent="0.25"/>
    <row r="29" spans="8:8" s="71" customFormat="1" x14ac:dyDescent="0.25"/>
    <row r="30" spans="8:8" s="71" customFormat="1" x14ac:dyDescent="0.25"/>
    <row r="31" spans="8:8" s="71" customFormat="1" x14ac:dyDescent="0.25"/>
    <row r="32" spans="8:8" s="71" customFormat="1" x14ac:dyDescent="0.25"/>
    <row r="33" s="71" customFormat="1" x14ac:dyDescent="0.25"/>
    <row r="34" s="71" customFormat="1" x14ac:dyDescent="0.25"/>
    <row r="35" s="71" customFormat="1" x14ac:dyDescent="0.25"/>
    <row r="36" s="71" customFormat="1" x14ac:dyDescent="0.25"/>
    <row r="37" s="71" customFormat="1" x14ac:dyDescent="0.25"/>
    <row r="38" s="71" customFormat="1" x14ac:dyDescent="0.25"/>
    <row r="39" s="71" customFormat="1" x14ac:dyDescent="0.25"/>
    <row r="40" s="71" customFormat="1" x14ac:dyDescent="0.25"/>
    <row r="41" s="71" customFormat="1" x14ac:dyDescent="0.25"/>
    <row r="42" s="71" customFormat="1" x14ac:dyDescent="0.25"/>
    <row r="43" s="71" customFormat="1" x14ac:dyDescent="0.25"/>
    <row r="44" s="71" customFormat="1" x14ac:dyDescent="0.25"/>
    <row r="45" s="71" customFormat="1" x14ac:dyDescent="0.25"/>
    <row r="46" s="71" customFormat="1" x14ac:dyDescent="0.25"/>
    <row r="47" s="71" customFormat="1" x14ac:dyDescent="0.25"/>
    <row r="48" s="71" customFormat="1" x14ac:dyDescent="0.25"/>
    <row r="49" s="71" customFormat="1" x14ac:dyDescent="0.25"/>
    <row r="50" s="71" customFormat="1" x14ac:dyDescent="0.25"/>
    <row r="51" s="71" customFormat="1" x14ac:dyDescent="0.25"/>
    <row r="52" s="71" customFormat="1" x14ac:dyDescent="0.25"/>
    <row r="53" s="71" customFormat="1" x14ac:dyDescent="0.25"/>
    <row r="54" s="71" customFormat="1" x14ac:dyDescent="0.25"/>
    <row r="55" s="71" customFormat="1" x14ac:dyDescent="0.25"/>
    <row r="56" s="71" customFormat="1" x14ac:dyDescent="0.25"/>
    <row r="57" s="71" customFormat="1" x14ac:dyDescent="0.25"/>
    <row r="58" s="71" customFormat="1" x14ac:dyDescent="0.25"/>
    <row r="59" s="71" customFormat="1" x14ac:dyDescent="0.25"/>
    <row r="60" s="71" customFormat="1" x14ac:dyDescent="0.25"/>
    <row r="61" s="71" customFormat="1" x14ac:dyDescent="0.25"/>
    <row r="62" s="71" customFormat="1" x14ac:dyDescent="0.25"/>
    <row r="63" s="71" customFormat="1" x14ac:dyDescent="0.25"/>
    <row r="64" s="71" customFormat="1" x14ac:dyDescent="0.25"/>
    <row r="65" s="71" customFormat="1" x14ac:dyDescent="0.25"/>
    <row r="66" s="71" customFormat="1" x14ac:dyDescent="0.25"/>
    <row r="67" s="71" customFormat="1" x14ac:dyDescent="0.25"/>
    <row r="68" s="71" customFormat="1" x14ac:dyDescent="0.25"/>
    <row r="69" s="71" customFormat="1" x14ac:dyDescent="0.25"/>
    <row r="70" s="71" customFormat="1" x14ac:dyDescent="0.25"/>
    <row r="71" s="71" customFormat="1" x14ac:dyDescent="0.25"/>
    <row r="72" s="71" customFormat="1" x14ac:dyDescent="0.25"/>
    <row r="73" s="71" customFormat="1" x14ac:dyDescent="0.25"/>
    <row r="74" s="71" customFormat="1" x14ac:dyDescent="0.25"/>
    <row r="75" s="71" customFormat="1" x14ac:dyDescent="0.25"/>
    <row r="76" s="71" customFormat="1" x14ac:dyDescent="0.25"/>
    <row r="77" s="71" customFormat="1" x14ac:dyDescent="0.25"/>
    <row r="78" s="71" customFormat="1" x14ac:dyDescent="0.25"/>
    <row r="79" s="71" customFormat="1" x14ac:dyDescent="0.25"/>
    <row r="80" s="71" customFormat="1" x14ac:dyDescent="0.25"/>
    <row r="81" s="71" customFormat="1" x14ac:dyDescent="0.25"/>
    <row r="82" s="71" customFormat="1" x14ac:dyDescent="0.25"/>
    <row r="83" s="71" customFormat="1" x14ac:dyDescent="0.25"/>
    <row r="84" s="71" customFormat="1" x14ac:dyDescent="0.25"/>
    <row r="85" s="71" customFormat="1" x14ac:dyDescent="0.25"/>
    <row r="86" s="71" customFormat="1" x14ac:dyDescent="0.25"/>
    <row r="87" s="71" customFormat="1" x14ac:dyDescent="0.25"/>
    <row r="88" s="71" customFormat="1" x14ac:dyDescent="0.25"/>
    <row r="89" s="71" customFormat="1" x14ac:dyDescent="0.25"/>
    <row r="90" s="71" customFormat="1" x14ac:dyDescent="0.25"/>
    <row r="91" s="71" customFormat="1" x14ac:dyDescent="0.25"/>
    <row r="92" s="71" customFormat="1" x14ac:dyDescent="0.25"/>
    <row r="93" s="71" customFormat="1" x14ac:dyDescent="0.25"/>
    <row r="94" s="71" customFormat="1" x14ac:dyDescent="0.25"/>
    <row r="95" s="71" customFormat="1" x14ac:dyDescent="0.25"/>
    <row r="96" s="71" customFormat="1" x14ac:dyDescent="0.25"/>
    <row r="97" s="71" customFormat="1" x14ac:dyDescent="0.25"/>
    <row r="98" s="71" customFormat="1" x14ac:dyDescent="0.25"/>
    <row r="99" s="71" customFormat="1" x14ac:dyDescent="0.25"/>
    <row r="100" s="71" customFormat="1" x14ac:dyDescent="0.25"/>
    <row r="101" s="71" customFormat="1" x14ac:dyDescent="0.25"/>
    <row r="102" s="71" customFormat="1" x14ac:dyDescent="0.25"/>
    <row r="103" s="71" customFormat="1" x14ac:dyDescent="0.25"/>
    <row r="104" s="71" customFormat="1" x14ac:dyDescent="0.25"/>
    <row r="105" s="71" customFormat="1" x14ac:dyDescent="0.25"/>
    <row r="106" s="71" customFormat="1" x14ac:dyDescent="0.25"/>
    <row r="107" s="71" customFormat="1" x14ac:dyDescent="0.25"/>
    <row r="108" s="71" customFormat="1" x14ac:dyDescent="0.25"/>
    <row r="109" s="71" customFormat="1" x14ac:dyDescent="0.25"/>
    <row r="110" s="71" customFormat="1" x14ac:dyDescent="0.25"/>
    <row r="111" s="71" customFormat="1" x14ac:dyDescent="0.25"/>
    <row r="112" s="71" customFormat="1" x14ac:dyDescent="0.25"/>
    <row r="113" s="71" customFormat="1" x14ac:dyDescent="0.25"/>
    <row r="114" s="71" customFormat="1" x14ac:dyDescent="0.25"/>
    <row r="115" s="71" customFormat="1" x14ac:dyDescent="0.25"/>
    <row r="116" s="71" customFormat="1" x14ac:dyDescent="0.25"/>
    <row r="117" s="71" customFormat="1" x14ac:dyDescent="0.25"/>
    <row r="118" s="71" customFormat="1" x14ac:dyDescent="0.25"/>
    <row r="119" s="71" customFormat="1" x14ac:dyDescent="0.25"/>
    <row r="120" s="71" customFormat="1" x14ac:dyDescent="0.25"/>
    <row r="121" s="71" customFormat="1" x14ac:dyDescent="0.25"/>
    <row r="122" s="71" customFormat="1" x14ac:dyDescent="0.25"/>
    <row r="123" s="71" customFormat="1" x14ac:dyDescent="0.25"/>
    <row r="124" s="71" customFormat="1" x14ac:dyDescent="0.25"/>
    <row r="125" s="71" customFormat="1" x14ac:dyDescent="0.25"/>
    <row r="126" s="71" customFormat="1" x14ac:dyDescent="0.25"/>
    <row r="127" s="71" customFormat="1" x14ac:dyDescent="0.25"/>
    <row r="128" s="71" customFormat="1" x14ac:dyDescent="0.25"/>
    <row r="129" s="71" customFormat="1" x14ac:dyDescent="0.25"/>
    <row r="130" s="71" customFormat="1" x14ac:dyDescent="0.25"/>
    <row r="131" s="71" customFormat="1" x14ac:dyDescent="0.25"/>
    <row r="132" s="71" customFormat="1" x14ac:dyDescent="0.25"/>
    <row r="133" s="71" customFormat="1" x14ac:dyDescent="0.25"/>
    <row r="134" s="71" customFormat="1" x14ac:dyDescent="0.25"/>
    <row r="135" s="71" customFormat="1" x14ac:dyDescent="0.25"/>
    <row r="136" s="71" customFormat="1" x14ac:dyDescent="0.25"/>
    <row r="137" s="71" customFormat="1" x14ac:dyDescent="0.25"/>
    <row r="138" s="71" customFormat="1" x14ac:dyDescent="0.25"/>
    <row r="139" s="71" customFormat="1" x14ac:dyDescent="0.25"/>
    <row r="140" s="71" customFormat="1" x14ac:dyDescent="0.25"/>
    <row r="141" s="71" customFormat="1" x14ac:dyDescent="0.25"/>
    <row r="142" s="71" customFormat="1" x14ac:dyDescent="0.25"/>
    <row r="143" s="71" customFormat="1" x14ac:dyDescent="0.25"/>
    <row r="144" s="71" customFormat="1" x14ac:dyDescent="0.25"/>
    <row r="145" s="71" customFormat="1" x14ac:dyDescent="0.25"/>
    <row r="146" s="71" customFormat="1" x14ac:dyDescent="0.25"/>
    <row r="147" s="71" customFormat="1" x14ac:dyDescent="0.25"/>
    <row r="148" s="71" customFormat="1" x14ac:dyDescent="0.25"/>
    <row r="149" s="71" customFormat="1" x14ac:dyDescent="0.25"/>
    <row r="150" s="71" customFormat="1" x14ac:dyDescent="0.25"/>
    <row r="151" s="71" customFormat="1" x14ac:dyDescent="0.25"/>
    <row r="152" s="71" customFormat="1" x14ac:dyDescent="0.25"/>
    <row r="153" s="71" customFormat="1" x14ac:dyDescent="0.25"/>
  </sheetData>
  <sheetProtection algorithmName="SHA-512" hashValue="nDpLScuhApLfKxnPoFt53ztdBWbNFH82VA4zsSpmKny8bVstZ1O2u8GKR+Wu/8rhssB48Y4ol6xA0qUBzFiQMA==" saltValue="+GCje6EGj0WHInNXN2NYsg==" spinCount="100000" sheet="1" objects="1" scenarios="1" selectLockedCells="1"/>
  <mergeCells count="2">
    <mergeCell ref="D15:E15"/>
    <mergeCell ref="G7:G8"/>
  </mergeCells>
  <conditionalFormatting sqref="A14">
    <cfRule type="cellIs" dxfId="11" priority="3" operator="greaterThanOrEqual">
      <formula>$D$14</formula>
    </cfRule>
  </conditionalFormatting>
  <conditionalFormatting sqref="B14">
    <cfRule type="cellIs" dxfId="10" priority="2" operator="greaterThanOrEqual">
      <formula>$E$14</formula>
    </cfRule>
  </conditionalFormatting>
  <conditionalFormatting sqref="F11">
    <cfRule type="cellIs" dxfId="9" priority="1" operator="lessThan">
      <formula>$A$8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CS!$A$4:$A$147</xm:f>
          </x14:formula1>
          <xm:sqref>G7:G8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EBFAE-0EC3-4229-9C1A-D5B225BCFA85}">
  <sheetPr>
    <tabColor theme="0" tint="-0.499984740745262"/>
  </sheetPr>
  <dimension ref="A1:BM233"/>
  <sheetViews>
    <sheetView zoomScale="130" zoomScaleNormal="130" workbookViewId="0">
      <selection activeCell="F25" sqref="F25"/>
    </sheetView>
  </sheetViews>
  <sheetFormatPr defaultRowHeight="15" x14ac:dyDescent="0.25"/>
  <cols>
    <col min="1" max="1" width="9.5703125" customWidth="1"/>
    <col min="2" max="2" width="8.42578125" bestFit="1" customWidth="1"/>
    <col min="4" max="4" width="15" customWidth="1"/>
    <col min="5" max="9" width="8" customWidth="1"/>
    <col min="10" max="10" width="11.5703125" customWidth="1"/>
    <col min="11" max="13" width="8" customWidth="1"/>
    <col min="16" max="16" width="15.7109375" customWidth="1"/>
    <col min="17" max="65" width="9.140625" style="93"/>
  </cols>
  <sheetData>
    <row r="1" spans="1:65" s="93" customFormat="1" x14ac:dyDescent="0.25"/>
    <row r="2" spans="1:65" s="93" customFormat="1" x14ac:dyDescent="0.25"/>
    <row r="3" spans="1:65" s="93" customFormat="1" x14ac:dyDescent="0.25"/>
    <row r="4" spans="1:65" s="93" customFormat="1" x14ac:dyDescent="0.25"/>
    <row r="5" spans="1:65" s="93" customFormat="1" x14ac:dyDescent="0.25"/>
    <row r="6" spans="1:65" s="93" customFormat="1" x14ac:dyDescent="0.25"/>
    <row r="7" spans="1:65" s="93" customFormat="1" ht="15.75" thickBot="1" x14ac:dyDescent="0.3">
      <c r="A7" s="127" t="s">
        <v>532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</row>
    <row r="8" spans="1:65" s="1" customFormat="1" ht="30" customHeight="1" x14ac:dyDescent="0.25">
      <c r="A8" s="102" t="s">
        <v>35</v>
      </c>
      <c r="B8" s="103" t="s">
        <v>13</v>
      </c>
      <c r="C8" s="103" t="s">
        <v>34</v>
      </c>
      <c r="D8" s="104" t="s">
        <v>376</v>
      </c>
      <c r="E8" s="105" t="s">
        <v>525</v>
      </c>
      <c r="F8" s="105" t="s">
        <v>526</v>
      </c>
      <c r="G8" s="105" t="s">
        <v>22</v>
      </c>
      <c r="H8" s="105" t="s">
        <v>23</v>
      </c>
      <c r="I8" s="105" t="s">
        <v>36</v>
      </c>
      <c r="J8" s="105" t="s">
        <v>527</v>
      </c>
      <c r="K8" s="105" t="s">
        <v>63</v>
      </c>
      <c r="L8" s="105" t="s">
        <v>528</v>
      </c>
      <c r="M8" s="105" t="s">
        <v>529</v>
      </c>
      <c r="N8" s="105" t="s">
        <v>530</v>
      </c>
      <c r="O8" s="105" t="s">
        <v>531</v>
      </c>
      <c r="P8" s="106" t="s">
        <v>524</v>
      </c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</row>
    <row r="9" spans="1:65" x14ac:dyDescent="0.25">
      <c r="A9" s="107">
        <v>24.54</v>
      </c>
      <c r="B9" s="63">
        <v>345</v>
      </c>
      <c r="C9" s="64">
        <v>10</v>
      </c>
      <c r="D9" s="92"/>
      <c r="E9" s="78">
        <f>VLOOKUP($D$8,catalogoCS,4,FALSE)</f>
        <v>150</v>
      </c>
      <c r="F9" s="78">
        <f>VLOOKUP($D$8,catalogoCS,5,FALSE)</f>
        <v>6.3</v>
      </c>
      <c r="G9" s="78">
        <f>VLOOKUP($D$8,catalogoCS,8,FALSE)/2</f>
        <v>75</v>
      </c>
      <c r="H9" s="78">
        <f>VLOOKUP($D$8,catalogoCS,7,FALSE)</f>
        <v>8</v>
      </c>
      <c r="I9" s="78">
        <f>VLOOKUP($D$8,catalogoCS,10,FALSE)</f>
        <v>178</v>
      </c>
      <c r="J9" s="78">
        <f>VLOOKUP($D$8,catalogoCS,12,FALSE)</f>
        <v>199</v>
      </c>
      <c r="K9" s="78">
        <f>VLOOKUP($D$8,catalogoCS,14,FALSE)</f>
        <v>60</v>
      </c>
      <c r="L9" s="78">
        <f>VLOOKUP($D$8,catalogoCS,16,FALSE)</f>
        <v>91</v>
      </c>
      <c r="M9" s="78">
        <f>VLOOKUP($D$8,catalogoCS,15,FALSE)</f>
        <v>3.73</v>
      </c>
      <c r="N9" s="78">
        <f>VLOOKUP($D$8,catalogoCS,13,FALSE)</f>
        <v>450</v>
      </c>
      <c r="O9" s="78">
        <f>VLOOKUP($D$8,catalogoCS,9,FALSE)+VLOOKUP($D$8,catalogoCS,13,FALSE)</f>
        <v>1787</v>
      </c>
      <c r="P9" s="108">
        <f>(VLOOKUP($D$8,catalogoCS,4,FALSE)-VLOOKUP($D$8,catalogoCS,7,FALSE))^2*VLOOKUP($D$8,catalogoCS,13,FALSE)/4</f>
        <v>2268450</v>
      </c>
    </row>
    <row r="10" spans="1:65" s="93" customFormat="1" x14ac:dyDescent="0.25">
      <c r="A10" s="109"/>
      <c r="B10" s="94"/>
      <c r="C10" s="94"/>
      <c r="D10" s="95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110"/>
    </row>
    <row r="11" spans="1:65" s="93" customFormat="1" x14ac:dyDescent="0.25">
      <c r="A11" s="111" t="s">
        <v>43</v>
      </c>
      <c r="B11" s="96"/>
      <c r="C11" s="96"/>
      <c r="D11" s="96"/>
      <c r="E11" s="96"/>
      <c r="F11" s="96"/>
      <c r="G11" s="96"/>
      <c r="H11" s="96"/>
      <c r="I11" s="97"/>
      <c r="J11" s="96" t="s">
        <v>46</v>
      </c>
      <c r="K11" s="96"/>
      <c r="L11" s="83"/>
      <c r="M11" s="83"/>
      <c r="N11" s="101"/>
      <c r="O11" s="101"/>
      <c r="P11" s="112"/>
    </row>
    <row r="12" spans="1:65" ht="33" x14ac:dyDescent="0.25">
      <c r="A12" s="113" t="s">
        <v>37</v>
      </c>
      <c r="B12" s="88" t="s">
        <v>38</v>
      </c>
      <c r="C12" s="114"/>
      <c r="D12" s="101"/>
      <c r="E12" s="88" t="s">
        <v>39</v>
      </c>
      <c r="F12" s="88" t="s">
        <v>40</v>
      </c>
      <c r="G12" s="88" t="s">
        <v>41</v>
      </c>
      <c r="H12" s="89" t="s">
        <v>42</v>
      </c>
      <c r="I12" s="100"/>
      <c r="J12" s="88" t="s">
        <v>45</v>
      </c>
      <c r="K12" s="88" t="s">
        <v>44</v>
      </c>
      <c r="L12" s="101"/>
      <c r="M12" s="114"/>
      <c r="N12" s="101"/>
      <c r="O12" s="101"/>
      <c r="P12" s="112"/>
    </row>
    <row r="13" spans="1:65" x14ac:dyDescent="0.25">
      <c r="A13" s="115">
        <f>E9/F9</f>
        <v>23.80952380952381</v>
      </c>
      <c r="B13" s="66">
        <f>G9/H9</f>
        <v>9.375</v>
      </c>
      <c r="C13" s="83"/>
      <c r="D13" s="101"/>
      <c r="E13" s="80">
        <f>3.76*SQRT(200000/B9)</f>
        <v>90.530161520498439</v>
      </c>
      <c r="F13" s="80">
        <f>0.38*SQRT(200000/B9)</f>
        <v>9.1493248345184597</v>
      </c>
      <c r="G13" s="80">
        <f>5.7*SQRT(200000/B9)</f>
        <v>137.23987251777689</v>
      </c>
      <c r="H13" s="90">
        <f>0.83*SQRT(200000/(0.7*B9))</f>
        <v>23.885510217361599</v>
      </c>
      <c r="I13" s="97"/>
      <c r="J13" s="91">
        <f>1.76*M9*SQRT(200000/B9)/100</f>
        <v>1.5806180966749153</v>
      </c>
      <c r="K13" s="91">
        <f>(1.38*SQRT(N9*O9)/(O9*0.7*B9*I9/(200000*O9)))*SQRT(1+SQRT(1+27*P9*(0.7*B9*I9/(200000*O9))^2/N9))/100</f>
        <v>81.444598654829008</v>
      </c>
      <c r="L13" s="101"/>
      <c r="M13" s="83"/>
      <c r="N13" s="101"/>
      <c r="O13" s="101"/>
      <c r="P13" s="112"/>
    </row>
    <row r="14" spans="1:65" s="93" customFormat="1" x14ac:dyDescent="0.25">
      <c r="A14" s="116"/>
      <c r="B14" s="83"/>
      <c r="C14" s="101"/>
      <c r="D14" s="101"/>
      <c r="E14" s="101"/>
      <c r="F14" s="101"/>
      <c r="G14" s="101"/>
      <c r="H14" s="117"/>
      <c r="I14" s="99"/>
      <c r="J14" s="101"/>
      <c r="K14" s="101"/>
      <c r="L14" s="101"/>
      <c r="M14" s="101"/>
      <c r="N14" s="101"/>
      <c r="O14" s="101"/>
      <c r="P14" s="112"/>
    </row>
    <row r="15" spans="1:65" s="93" customFormat="1" x14ac:dyDescent="0.25">
      <c r="A15" s="116" t="s">
        <v>89</v>
      </c>
      <c r="B15" s="83"/>
      <c r="C15" s="83" t="s">
        <v>90</v>
      </c>
      <c r="D15" s="101"/>
      <c r="E15" s="101"/>
      <c r="F15" s="101"/>
      <c r="G15" s="101"/>
      <c r="H15" s="101"/>
      <c r="I15" s="99"/>
      <c r="J15" s="101" t="s">
        <v>51</v>
      </c>
      <c r="K15" s="101"/>
      <c r="L15" s="101"/>
      <c r="M15" s="101"/>
      <c r="N15" s="101"/>
      <c r="O15" s="101"/>
      <c r="P15" s="112"/>
    </row>
    <row r="16" spans="1:65" s="93" customFormat="1" x14ac:dyDescent="0.25">
      <c r="A16" s="118" t="s">
        <v>49</v>
      </c>
      <c r="B16" s="101"/>
      <c r="C16" s="98"/>
      <c r="D16" s="101"/>
      <c r="E16" s="101"/>
      <c r="F16" s="101"/>
      <c r="G16" s="101"/>
      <c r="H16" s="101"/>
      <c r="I16" s="99"/>
      <c r="J16" s="101" t="s">
        <v>52</v>
      </c>
      <c r="K16" s="101"/>
      <c r="L16" s="101"/>
      <c r="M16" s="101"/>
      <c r="N16" s="101"/>
      <c r="O16" s="101"/>
      <c r="P16" s="112"/>
    </row>
    <row r="17" spans="1:16" ht="30" x14ac:dyDescent="0.25">
      <c r="A17" s="113" t="s">
        <v>59</v>
      </c>
      <c r="B17" s="101"/>
      <c r="C17" s="88" t="s">
        <v>60</v>
      </c>
      <c r="D17" s="101"/>
      <c r="E17" s="101"/>
      <c r="F17" s="101"/>
      <c r="G17" s="101"/>
      <c r="H17" s="101"/>
      <c r="I17" s="99"/>
      <c r="J17" s="78" t="s">
        <v>47</v>
      </c>
      <c r="K17" s="101"/>
      <c r="L17" s="101"/>
      <c r="M17" s="101"/>
      <c r="N17" s="101"/>
      <c r="O17" s="101"/>
      <c r="P17" s="112"/>
    </row>
    <row r="18" spans="1:16" x14ac:dyDescent="0.25">
      <c r="A18" s="115">
        <f>0.001*J9*B9/1.1</f>
        <v>62.413636363636357</v>
      </c>
      <c r="B18" s="101"/>
      <c r="C18" s="66">
        <f>0.001*L9*B9/1.1</f>
        <v>28.540909090909089</v>
      </c>
      <c r="D18" s="61" t="str">
        <f>IF(AND(A13&lt;=E13,B13&lt;=F13),"***","")</f>
        <v/>
      </c>
      <c r="E18" s="101"/>
      <c r="F18" s="101"/>
      <c r="G18" s="101"/>
      <c r="H18" s="101"/>
      <c r="I18" s="99"/>
      <c r="J18" s="66">
        <f>0.001*J9*B9/1.1</f>
        <v>62.413636363636357</v>
      </c>
      <c r="K18" s="61" t="str">
        <f>IF(C9&lt;=J13,"***","")</f>
        <v/>
      </c>
      <c r="L18" s="101"/>
      <c r="M18" s="101"/>
      <c r="N18" s="101"/>
      <c r="O18" s="101"/>
      <c r="P18" s="112"/>
    </row>
    <row r="19" spans="1:16" s="93" customFormat="1" x14ac:dyDescent="0.25">
      <c r="A19" s="119"/>
      <c r="B19" s="101"/>
      <c r="C19" s="101"/>
      <c r="D19" s="101"/>
      <c r="E19" s="101"/>
      <c r="F19" s="101"/>
      <c r="G19" s="101"/>
      <c r="H19" s="101"/>
      <c r="I19" s="99"/>
      <c r="J19" s="101"/>
      <c r="K19" s="101"/>
      <c r="L19" s="101"/>
      <c r="M19" s="101"/>
      <c r="N19" s="101"/>
      <c r="O19" s="101"/>
      <c r="P19" s="112"/>
    </row>
    <row r="20" spans="1:16" s="93" customFormat="1" x14ac:dyDescent="0.25">
      <c r="A20" s="118" t="s">
        <v>48</v>
      </c>
      <c r="B20" s="101"/>
      <c r="C20" s="98"/>
      <c r="D20" s="101"/>
      <c r="E20" s="101"/>
      <c r="F20" s="101"/>
      <c r="G20" s="101"/>
      <c r="H20" s="101"/>
      <c r="I20" s="99"/>
      <c r="J20" s="101" t="s">
        <v>53</v>
      </c>
      <c r="K20" s="101"/>
      <c r="L20" s="101"/>
      <c r="M20" s="101"/>
      <c r="N20" s="101"/>
      <c r="O20" s="101"/>
      <c r="P20" s="112"/>
    </row>
    <row r="21" spans="1:16" ht="30" x14ac:dyDescent="0.25">
      <c r="A21" s="113" t="s">
        <v>59</v>
      </c>
      <c r="B21" s="101"/>
      <c r="C21" s="88" t="s">
        <v>60</v>
      </c>
      <c r="D21" s="101"/>
      <c r="E21" s="101"/>
      <c r="F21" s="101"/>
      <c r="G21" s="101"/>
      <c r="H21" s="101"/>
      <c r="I21" s="99"/>
      <c r="J21" s="78" t="s">
        <v>47</v>
      </c>
      <c r="K21" s="101"/>
      <c r="L21" s="101"/>
      <c r="M21" s="101"/>
      <c r="N21" s="101"/>
      <c r="O21" s="101"/>
      <c r="P21" s="112"/>
    </row>
    <row r="22" spans="1:16" x14ac:dyDescent="0.25">
      <c r="A22" s="115">
        <f>0.001*(J9 - (J9-0.7*I9)*MAX((A13-E13)/(G13-E13),(B13-F13)/(H13-F13)))*B9/1.1</f>
        <v>62.056282864743622</v>
      </c>
      <c r="B22" s="101"/>
      <c r="C22" s="66">
        <f>0.001*(L9 - (L9-0.7*K9)*MAX((A13-E13)/(G13-E13),(B13-F13)/(H13-F13)))*B9/1.1</f>
        <v>28.30555530803618</v>
      </c>
      <c r="D22" s="61" t="str">
        <f>IF(OR(AND(A13&gt;E13,A13&lt;=G13),AND(B13&gt;F13,B13&lt;=H13)),"***","")</f>
        <v>***</v>
      </c>
      <c r="E22" s="101"/>
      <c r="F22" s="101"/>
      <c r="G22" s="101"/>
      <c r="H22" s="101"/>
      <c r="I22" s="99"/>
      <c r="J22" s="66">
        <f>0.001*0.7*I9*B9/1.1</f>
        <v>39.079090909090908</v>
      </c>
      <c r="K22" s="61" t="str">
        <f>IF(AND(C9&gt;J13,C9&lt;=K13),"***","")</f>
        <v>***</v>
      </c>
      <c r="L22" s="101"/>
      <c r="M22" s="101"/>
      <c r="N22" s="101"/>
      <c r="O22" s="101"/>
      <c r="P22" s="112"/>
    </row>
    <row r="23" spans="1:16" s="93" customFormat="1" x14ac:dyDescent="0.25">
      <c r="A23" s="119"/>
      <c r="B23" s="101"/>
      <c r="C23" s="101"/>
      <c r="D23" s="101"/>
      <c r="E23" s="101"/>
      <c r="F23" s="101"/>
      <c r="G23" s="101"/>
      <c r="H23" s="101"/>
      <c r="I23" s="99"/>
      <c r="J23" s="101"/>
      <c r="K23" s="101"/>
      <c r="L23" s="101"/>
      <c r="M23" s="101"/>
      <c r="N23" s="101"/>
      <c r="O23" s="101"/>
      <c r="P23" s="112"/>
    </row>
    <row r="24" spans="1:16" s="93" customFormat="1" x14ac:dyDescent="0.25">
      <c r="A24" s="118" t="s">
        <v>50</v>
      </c>
      <c r="B24" s="101"/>
      <c r="C24" s="98"/>
      <c r="D24" s="101"/>
      <c r="E24" s="101"/>
      <c r="F24" s="101"/>
      <c r="G24" s="101"/>
      <c r="H24" s="101"/>
      <c r="I24" s="99"/>
      <c r="J24" s="101" t="s">
        <v>54</v>
      </c>
      <c r="K24" s="101"/>
      <c r="L24" s="101"/>
      <c r="M24" s="101"/>
      <c r="N24" s="101"/>
      <c r="O24" s="101"/>
      <c r="P24" s="112"/>
    </row>
    <row r="25" spans="1:16" ht="30" x14ac:dyDescent="0.25">
      <c r="A25" s="113" t="s">
        <v>59</v>
      </c>
      <c r="B25" s="101"/>
      <c r="C25" s="88" t="s">
        <v>59</v>
      </c>
      <c r="D25" s="101"/>
      <c r="E25" s="101"/>
      <c r="F25" s="101"/>
      <c r="G25" s="101"/>
      <c r="H25" s="101"/>
      <c r="I25" s="99"/>
      <c r="J25" s="78" t="s">
        <v>47</v>
      </c>
      <c r="K25" s="101"/>
      <c r="L25" s="101"/>
      <c r="M25" s="101"/>
      <c r="N25" s="101"/>
      <c r="O25" s="101"/>
      <c r="P25" s="112"/>
    </row>
    <row r="26" spans="1:16" ht="15.75" thickBot="1" x14ac:dyDescent="0.3">
      <c r="A26" s="120">
        <f>0.001*MIN(I9,(1 - MIN(10,E9*F9/(G9*H9))/(1200+300*MIN(10,E9*F9/(G9*H9)))*(E9/F9-G13))*I9)*B9/1.1</f>
        <v>55.827272727272721</v>
      </c>
      <c r="B26" s="121"/>
      <c r="C26" s="122">
        <f>0.001*MIN(K9,(1 - MIN(10,E9*F9/(G9*H9))/(1200+300*MIN(10,E9*F9/(G9*H9)))*(E9/F9-G13))*K9)*B9/1.1</f>
        <v>18.818181818181817</v>
      </c>
      <c r="D26" s="123" t="str">
        <f>IF(OR(A13&gt;G13,B13&gt;H13),"***","")</f>
        <v/>
      </c>
      <c r="E26" s="121"/>
      <c r="F26" s="121"/>
      <c r="G26" s="121"/>
      <c r="H26" s="121"/>
      <c r="I26" s="124"/>
      <c r="J26" s="122">
        <f>(PI()^2*200000000*N9*0.000001/(1.1*(C9*100)^2))*SQRT(P9/N9*(1+0.039*O9*(100*C9)^2/P9))</f>
        <v>322.91875217400843</v>
      </c>
      <c r="K26" s="125" t="str">
        <f>IF(C9&gt;K13,"***","")</f>
        <v/>
      </c>
      <c r="L26" s="121"/>
      <c r="M26" s="121"/>
      <c r="N26" s="121"/>
      <c r="O26" s="121"/>
      <c r="P26" s="126"/>
    </row>
    <row r="27" spans="1:16" s="93" customFormat="1" x14ac:dyDescent="0.25">
      <c r="D27" s="101"/>
    </row>
    <row r="28" spans="1:16" s="93" customFormat="1" x14ac:dyDescent="0.25"/>
    <row r="29" spans="1:16" s="93" customFormat="1" x14ac:dyDescent="0.25"/>
    <row r="30" spans="1:16" s="93" customFormat="1" x14ac:dyDescent="0.25"/>
    <row r="31" spans="1:16" s="93" customFormat="1" x14ac:dyDescent="0.25"/>
    <row r="32" spans="1:16" s="93" customFormat="1" x14ac:dyDescent="0.25"/>
    <row r="33" s="93" customFormat="1" x14ac:dyDescent="0.25"/>
    <row r="34" s="93" customFormat="1" x14ac:dyDescent="0.25"/>
    <row r="35" s="93" customFormat="1" x14ac:dyDescent="0.25"/>
    <row r="36" s="93" customFormat="1" x14ac:dyDescent="0.25"/>
    <row r="37" s="93" customFormat="1" x14ac:dyDescent="0.25"/>
    <row r="38" s="93" customFormat="1" x14ac:dyDescent="0.25"/>
    <row r="39" s="93" customFormat="1" x14ac:dyDescent="0.25"/>
    <row r="40" s="93" customFormat="1" x14ac:dyDescent="0.25"/>
    <row r="41" s="93" customFormat="1" x14ac:dyDescent="0.25"/>
    <row r="42" s="93" customFormat="1" x14ac:dyDescent="0.25"/>
    <row r="43" s="93" customFormat="1" x14ac:dyDescent="0.25"/>
    <row r="44" s="93" customFormat="1" x14ac:dyDescent="0.25"/>
    <row r="45" s="93" customFormat="1" x14ac:dyDescent="0.25"/>
    <row r="46" s="93" customFormat="1" x14ac:dyDescent="0.25"/>
    <row r="47" s="93" customFormat="1" x14ac:dyDescent="0.25"/>
    <row r="48" s="93" customFormat="1" x14ac:dyDescent="0.25"/>
    <row r="49" s="93" customFormat="1" x14ac:dyDescent="0.25"/>
    <row r="50" s="93" customFormat="1" x14ac:dyDescent="0.25"/>
    <row r="51" s="93" customFormat="1" x14ac:dyDescent="0.25"/>
    <row r="52" s="93" customFormat="1" x14ac:dyDescent="0.25"/>
    <row r="53" s="93" customFormat="1" x14ac:dyDescent="0.25"/>
    <row r="54" s="93" customFormat="1" x14ac:dyDescent="0.25"/>
    <row r="55" s="93" customFormat="1" x14ac:dyDescent="0.25"/>
    <row r="56" s="93" customFormat="1" x14ac:dyDescent="0.25"/>
    <row r="57" s="93" customFormat="1" x14ac:dyDescent="0.25"/>
    <row r="58" s="93" customFormat="1" x14ac:dyDescent="0.25"/>
    <row r="59" s="93" customFormat="1" x14ac:dyDescent="0.25"/>
    <row r="60" s="93" customFormat="1" x14ac:dyDescent="0.25"/>
    <row r="61" s="93" customFormat="1" x14ac:dyDescent="0.25"/>
    <row r="62" s="93" customFormat="1" x14ac:dyDescent="0.25"/>
    <row r="63" s="93" customFormat="1" x14ac:dyDescent="0.25"/>
    <row r="64" s="93" customFormat="1" x14ac:dyDescent="0.25"/>
    <row r="65" s="93" customFormat="1" x14ac:dyDescent="0.25"/>
    <row r="66" s="93" customFormat="1" x14ac:dyDescent="0.25"/>
    <row r="67" s="93" customFormat="1" x14ac:dyDescent="0.25"/>
    <row r="68" s="93" customFormat="1" x14ac:dyDescent="0.25"/>
    <row r="69" s="93" customFormat="1" x14ac:dyDescent="0.25"/>
    <row r="70" s="93" customFormat="1" x14ac:dyDescent="0.25"/>
    <row r="71" s="93" customFormat="1" x14ac:dyDescent="0.25"/>
    <row r="72" s="93" customFormat="1" x14ac:dyDescent="0.25"/>
    <row r="73" s="93" customFormat="1" x14ac:dyDescent="0.25"/>
    <row r="74" s="93" customFormat="1" x14ac:dyDescent="0.25"/>
    <row r="75" s="93" customFormat="1" x14ac:dyDescent="0.25"/>
    <row r="76" s="93" customFormat="1" x14ac:dyDescent="0.25"/>
    <row r="77" s="93" customFormat="1" x14ac:dyDescent="0.25"/>
    <row r="78" s="93" customFormat="1" x14ac:dyDescent="0.25"/>
    <row r="79" s="93" customFormat="1" x14ac:dyDescent="0.25"/>
    <row r="80" s="93" customFormat="1" x14ac:dyDescent="0.25"/>
    <row r="81" s="93" customFormat="1" x14ac:dyDescent="0.25"/>
    <row r="82" s="93" customFormat="1" x14ac:dyDescent="0.25"/>
    <row r="83" s="93" customFormat="1" x14ac:dyDescent="0.25"/>
    <row r="84" s="93" customFormat="1" x14ac:dyDescent="0.25"/>
    <row r="85" s="93" customFormat="1" x14ac:dyDescent="0.25"/>
    <row r="86" s="93" customFormat="1" x14ac:dyDescent="0.25"/>
    <row r="87" s="93" customFormat="1" x14ac:dyDescent="0.25"/>
    <row r="88" s="93" customFormat="1" x14ac:dyDescent="0.25"/>
    <row r="89" s="93" customFormat="1" x14ac:dyDescent="0.25"/>
    <row r="90" s="93" customFormat="1" x14ac:dyDescent="0.25"/>
    <row r="91" s="93" customFormat="1" x14ac:dyDescent="0.25"/>
    <row r="92" s="93" customFormat="1" x14ac:dyDescent="0.25"/>
    <row r="93" s="93" customFormat="1" x14ac:dyDescent="0.25"/>
    <row r="94" s="93" customFormat="1" x14ac:dyDescent="0.25"/>
    <row r="95" s="93" customFormat="1" x14ac:dyDescent="0.25"/>
    <row r="96" s="93" customFormat="1" x14ac:dyDescent="0.25"/>
    <row r="97" s="93" customFormat="1" x14ac:dyDescent="0.25"/>
    <row r="98" s="93" customFormat="1" x14ac:dyDescent="0.25"/>
    <row r="99" s="93" customFormat="1" x14ac:dyDescent="0.25"/>
    <row r="100" s="93" customFormat="1" x14ac:dyDescent="0.25"/>
    <row r="101" s="93" customFormat="1" x14ac:dyDescent="0.25"/>
    <row r="102" s="93" customFormat="1" x14ac:dyDescent="0.25"/>
    <row r="103" s="93" customFormat="1" x14ac:dyDescent="0.25"/>
    <row r="104" s="93" customFormat="1" x14ac:dyDescent="0.25"/>
    <row r="105" s="93" customFormat="1" x14ac:dyDescent="0.25"/>
    <row r="106" s="93" customFormat="1" x14ac:dyDescent="0.25"/>
    <row r="107" s="93" customFormat="1" x14ac:dyDescent="0.25"/>
    <row r="108" s="93" customFormat="1" x14ac:dyDescent="0.25"/>
    <row r="109" s="93" customFormat="1" x14ac:dyDescent="0.25"/>
    <row r="110" s="93" customFormat="1" x14ac:dyDescent="0.25"/>
    <row r="111" s="93" customFormat="1" x14ac:dyDescent="0.25"/>
    <row r="112" s="93" customFormat="1" x14ac:dyDescent="0.25"/>
    <row r="113" s="93" customFormat="1" x14ac:dyDescent="0.25"/>
    <row r="114" s="93" customFormat="1" x14ac:dyDescent="0.25"/>
    <row r="115" s="93" customFormat="1" x14ac:dyDescent="0.25"/>
    <row r="116" s="93" customFormat="1" x14ac:dyDescent="0.25"/>
    <row r="117" s="93" customFormat="1" x14ac:dyDescent="0.25"/>
    <row r="118" s="93" customFormat="1" x14ac:dyDescent="0.25"/>
    <row r="119" s="93" customFormat="1" x14ac:dyDescent="0.25"/>
    <row r="120" s="93" customFormat="1" x14ac:dyDescent="0.25"/>
    <row r="121" s="93" customFormat="1" x14ac:dyDescent="0.25"/>
    <row r="122" s="93" customFormat="1" x14ac:dyDescent="0.25"/>
    <row r="123" s="93" customFormat="1" x14ac:dyDescent="0.25"/>
    <row r="124" s="93" customFormat="1" x14ac:dyDescent="0.25"/>
    <row r="125" s="93" customFormat="1" x14ac:dyDescent="0.25"/>
    <row r="126" s="93" customFormat="1" x14ac:dyDescent="0.25"/>
    <row r="127" s="93" customFormat="1" x14ac:dyDescent="0.25"/>
    <row r="128" s="93" customFormat="1" x14ac:dyDescent="0.25"/>
    <row r="129" s="93" customFormat="1" x14ac:dyDescent="0.25"/>
    <row r="130" s="93" customFormat="1" x14ac:dyDescent="0.25"/>
    <row r="131" s="93" customFormat="1" x14ac:dyDescent="0.25"/>
    <row r="132" s="93" customFormat="1" x14ac:dyDescent="0.25"/>
    <row r="133" s="93" customFormat="1" x14ac:dyDescent="0.25"/>
    <row r="134" s="93" customFormat="1" x14ac:dyDescent="0.25"/>
    <row r="135" s="93" customFormat="1" x14ac:dyDescent="0.25"/>
    <row r="136" s="93" customFormat="1" x14ac:dyDescent="0.25"/>
    <row r="137" s="93" customFormat="1" x14ac:dyDescent="0.25"/>
    <row r="138" s="93" customFormat="1" x14ac:dyDescent="0.25"/>
    <row r="139" s="93" customFormat="1" x14ac:dyDescent="0.25"/>
    <row r="140" s="93" customFormat="1" x14ac:dyDescent="0.25"/>
    <row r="141" s="93" customFormat="1" x14ac:dyDescent="0.25"/>
    <row r="142" s="93" customFormat="1" x14ac:dyDescent="0.25"/>
    <row r="143" s="93" customFormat="1" x14ac:dyDescent="0.25"/>
    <row r="144" s="93" customFormat="1" x14ac:dyDescent="0.25"/>
    <row r="145" s="93" customFormat="1" x14ac:dyDescent="0.25"/>
    <row r="146" s="93" customFormat="1" x14ac:dyDescent="0.25"/>
    <row r="147" s="93" customFormat="1" x14ac:dyDescent="0.25"/>
    <row r="148" s="93" customFormat="1" x14ac:dyDescent="0.25"/>
    <row r="149" s="93" customFormat="1" x14ac:dyDescent="0.25"/>
    <row r="150" s="93" customFormat="1" x14ac:dyDescent="0.25"/>
    <row r="151" s="93" customFormat="1" x14ac:dyDescent="0.25"/>
    <row r="152" s="93" customFormat="1" x14ac:dyDescent="0.25"/>
    <row r="153" s="93" customFormat="1" x14ac:dyDescent="0.25"/>
    <row r="154" s="93" customFormat="1" x14ac:dyDescent="0.25"/>
    <row r="155" s="93" customFormat="1" x14ac:dyDescent="0.25"/>
    <row r="156" s="93" customFormat="1" x14ac:dyDescent="0.25"/>
    <row r="157" s="93" customFormat="1" x14ac:dyDescent="0.25"/>
    <row r="158" s="93" customFormat="1" x14ac:dyDescent="0.25"/>
    <row r="159" s="93" customFormat="1" x14ac:dyDescent="0.25"/>
    <row r="160" s="93" customFormat="1" x14ac:dyDescent="0.25"/>
    <row r="161" s="93" customFormat="1" x14ac:dyDescent="0.25"/>
    <row r="162" s="93" customFormat="1" x14ac:dyDescent="0.25"/>
    <row r="163" s="93" customFormat="1" x14ac:dyDescent="0.25"/>
    <row r="164" s="93" customFormat="1" x14ac:dyDescent="0.25"/>
    <row r="165" s="93" customFormat="1" x14ac:dyDescent="0.25"/>
    <row r="166" s="93" customFormat="1" x14ac:dyDescent="0.25"/>
    <row r="167" s="93" customFormat="1" x14ac:dyDescent="0.25"/>
    <row r="168" s="93" customFormat="1" x14ac:dyDescent="0.25"/>
    <row r="169" s="93" customFormat="1" x14ac:dyDescent="0.25"/>
    <row r="170" s="93" customFormat="1" x14ac:dyDescent="0.25"/>
    <row r="171" s="93" customFormat="1" x14ac:dyDescent="0.25"/>
    <row r="172" s="93" customFormat="1" x14ac:dyDescent="0.25"/>
    <row r="173" s="93" customFormat="1" x14ac:dyDescent="0.25"/>
    <row r="174" s="93" customFormat="1" x14ac:dyDescent="0.25"/>
    <row r="175" s="93" customFormat="1" x14ac:dyDescent="0.25"/>
    <row r="176" s="93" customFormat="1" x14ac:dyDescent="0.25"/>
    <row r="177" s="93" customFormat="1" x14ac:dyDescent="0.25"/>
    <row r="178" s="93" customFormat="1" x14ac:dyDescent="0.25"/>
    <row r="179" s="93" customFormat="1" x14ac:dyDescent="0.25"/>
    <row r="180" s="93" customFormat="1" x14ac:dyDescent="0.25"/>
    <row r="181" s="93" customFormat="1" x14ac:dyDescent="0.25"/>
    <row r="182" s="93" customFormat="1" x14ac:dyDescent="0.25"/>
    <row r="183" s="93" customFormat="1" x14ac:dyDescent="0.25"/>
    <row r="184" s="93" customFormat="1" x14ac:dyDescent="0.25"/>
    <row r="185" s="93" customFormat="1" x14ac:dyDescent="0.25"/>
    <row r="186" s="93" customFormat="1" x14ac:dyDescent="0.25"/>
    <row r="187" s="93" customFormat="1" x14ac:dyDescent="0.25"/>
    <row r="188" s="93" customFormat="1" x14ac:dyDescent="0.25"/>
    <row r="189" s="93" customFormat="1" x14ac:dyDescent="0.25"/>
    <row r="190" s="93" customFormat="1" x14ac:dyDescent="0.25"/>
    <row r="191" s="93" customFormat="1" x14ac:dyDescent="0.25"/>
    <row r="192" s="93" customFormat="1" x14ac:dyDescent="0.25"/>
    <row r="193" s="93" customFormat="1" x14ac:dyDescent="0.25"/>
    <row r="194" s="93" customFormat="1" x14ac:dyDescent="0.25"/>
    <row r="195" s="93" customFormat="1" x14ac:dyDescent="0.25"/>
    <row r="196" s="93" customFormat="1" x14ac:dyDescent="0.25"/>
    <row r="197" s="93" customFormat="1" x14ac:dyDescent="0.25"/>
    <row r="198" s="93" customFormat="1" x14ac:dyDescent="0.25"/>
    <row r="199" s="93" customFormat="1" x14ac:dyDescent="0.25"/>
    <row r="200" s="93" customFormat="1" x14ac:dyDescent="0.25"/>
    <row r="201" s="93" customFormat="1" x14ac:dyDescent="0.25"/>
    <row r="202" s="93" customFormat="1" x14ac:dyDescent="0.25"/>
    <row r="203" s="93" customFormat="1" x14ac:dyDescent="0.25"/>
    <row r="204" s="93" customFormat="1" x14ac:dyDescent="0.25"/>
    <row r="205" s="93" customFormat="1" x14ac:dyDescent="0.25"/>
    <row r="206" s="93" customFormat="1" x14ac:dyDescent="0.25"/>
    <row r="207" s="93" customFormat="1" x14ac:dyDescent="0.25"/>
    <row r="208" s="93" customFormat="1" x14ac:dyDescent="0.25"/>
    <row r="209" s="93" customFormat="1" x14ac:dyDescent="0.25"/>
    <row r="210" s="93" customFormat="1" x14ac:dyDescent="0.25"/>
    <row r="211" s="93" customFormat="1" x14ac:dyDescent="0.25"/>
    <row r="212" s="93" customFormat="1" x14ac:dyDescent="0.25"/>
    <row r="213" s="93" customFormat="1" x14ac:dyDescent="0.25"/>
    <row r="214" s="93" customFormat="1" x14ac:dyDescent="0.25"/>
    <row r="215" s="93" customFormat="1" x14ac:dyDescent="0.25"/>
    <row r="216" s="93" customFormat="1" x14ac:dyDescent="0.25"/>
    <row r="217" s="93" customFormat="1" x14ac:dyDescent="0.25"/>
    <row r="218" s="93" customFormat="1" x14ac:dyDescent="0.25"/>
    <row r="219" s="93" customFormat="1" x14ac:dyDescent="0.25"/>
    <row r="220" s="93" customFormat="1" x14ac:dyDescent="0.25"/>
    <row r="221" s="93" customFormat="1" x14ac:dyDescent="0.25"/>
    <row r="222" s="93" customFormat="1" x14ac:dyDescent="0.25"/>
    <row r="223" s="93" customFormat="1" x14ac:dyDescent="0.25"/>
    <row r="224" s="93" customFormat="1" x14ac:dyDescent="0.25"/>
    <row r="225" s="93" customFormat="1" x14ac:dyDescent="0.25"/>
    <row r="226" s="93" customFormat="1" x14ac:dyDescent="0.25"/>
    <row r="227" s="93" customFormat="1" x14ac:dyDescent="0.25"/>
    <row r="228" s="93" customFormat="1" x14ac:dyDescent="0.25"/>
    <row r="229" s="93" customFormat="1" x14ac:dyDescent="0.25"/>
    <row r="230" s="93" customFormat="1" x14ac:dyDescent="0.25"/>
    <row r="231" s="93" customFormat="1" x14ac:dyDescent="0.25"/>
    <row r="232" s="93" customFormat="1" x14ac:dyDescent="0.25"/>
    <row r="233" s="93" customFormat="1" x14ac:dyDescent="0.25"/>
  </sheetData>
  <sheetProtection algorithmName="SHA-512" hashValue="arNAOvy0sQ2y19MNzFe+3SXGbkauAJI/0zU1vz7wJv/6WUNhew9DtVu0mgy6RKhMgHYAeldHJg31n4vaUGKApA==" saltValue="7y1G4lmm+eNuLZEG3pUW+A==" spinCount="100000" sheet="1" objects="1" scenarios="1"/>
  <mergeCells count="4">
    <mergeCell ref="A7:P7"/>
    <mergeCell ref="D8:D9"/>
    <mergeCell ref="A11:H11"/>
    <mergeCell ref="J11:K11"/>
  </mergeCells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14F220DC-25C5-4690-BACE-569FE3EA4CA9}">
          <x14:formula1>
            <xm:f>CS!$A$4:$A$147</xm:f>
          </x14:formula1>
          <xm:sqref>D8:D9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041E2-CDF1-4B58-A72E-765AE000A29A}">
  <sheetPr>
    <tabColor theme="0" tint="-0.499984740745262"/>
  </sheetPr>
  <dimension ref="A1:AW223"/>
  <sheetViews>
    <sheetView zoomScale="160" zoomScaleNormal="160" workbookViewId="0">
      <selection activeCell="A8" sqref="A8"/>
    </sheetView>
  </sheetViews>
  <sheetFormatPr defaultRowHeight="15" x14ac:dyDescent="0.25"/>
  <cols>
    <col min="1" max="1" width="7.28515625" customWidth="1"/>
    <col min="7" max="49" width="9.140625" style="93"/>
  </cols>
  <sheetData>
    <row r="1" spans="1:6" s="93" customFormat="1" x14ac:dyDescent="0.25"/>
    <row r="2" spans="1:6" s="93" customFormat="1" x14ac:dyDescent="0.25"/>
    <row r="3" spans="1:6" s="93" customFormat="1" x14ac:dyDescent="0.25"/>
    <row r="4" spans="1:6" s="93" customFormat="1" x14ac:dyDescent="0.25"/>
    <row r="5" spans="1:6" s="93" customFormat="1" x14ac:dyDescent="0.25"/>
    <row r="6" spans="1:6" s="93" customFormat="1" x14ac:dyDescent="0.25"/>
    <row r="7" spans="1:6" ht="33.75" customHeight="1" x14ac:dyDescent="0.25">
      <c r="A7" s="62" t="s">
        <v>55</v>
      </c>
      <c r="B7" s="62" t="s">
        <v>4</v>
      </c>
      <c r="C7" s="65" t="s">
        <v>520</v>
      </c>
      <c r="D7" s="65" t="s">
        <v>521</v>
      </c>
      <c r="E7" s="93"/>
      <c r="F7" s="78" t="s">
        <v>56</v>
      </c>
    </row>
    <row r="8" spans="1:6" x14ac:dyDescent="0.25">
      <c r="A8" s="63">
        <v>20</v>
      </c>
      <c r="B8" s="63">
        <v>345</v>
      </c>
      <c r="C8" s="129">
        <f>VLOOKUP($C$9,catalogoCS,4,FALSE)</f>
        <v>150</v>
      </c>
      <c r="D8" s="129">
        <f>VLOOKUP($C$9,catalogoCS,5,FALSE)</f>
        <v>6.3</v>
      </c>
      <c r="E8" s="93"/>
      <c r="F8" s="66">
        <f>0.001*0.6*C8*D8*B8/1.1</f>
        <v>177.83181818181814</v>
      </c>
    </row>
    <row r="9" spans="1:6" x14ac:dyDescent="0.25">
      <c r="A9" s="71"/>
      <c r="B9" s="71"/>
      <c r="C9" s="130" t="s">
        <v>377</v>
      </c>
      <c r="D9" s="130"/>
      <c r="E9" s="93"/>
      <c r="F9" s="93"/>
    </row>
    <row r="10" spans="1:6" x14ac:dyDescent="0.25">
      <c r="A10" s="71"/>
      <c r="B10" s="71"/>
      <c r="C10" s="71"/>
      <c r="D10" s="71"/>
      <c r="E10" s="93"/>
      <c r="F10" s="93"/>
    </row>
    <row r="11" spans="1:6" x14ac:dyDescent="0.25">
      <c r="A11" s="93"/>
      <c r="B11" s="93"/>
      <c r="C11" s="71"/>
      <c r="D11" s="93"/>
      <c r="E11" s="71"/>
      <c r="F11" s="71"/>
    </row>
    <row r="12" spans="1:6" x14ac:dyDescent="0.25">
      <c r="A12" s="93"/>
      <c r="B12" s="93"/>
      <c r="C12" s="93"/>
      <c r="D12" s="93"/>
      <c r="E12" s="93"/>
      <c r="F12" s="70"/>
    </row>
    <row r="13" spans="1:6" s="93" customFormat="1" x14ac:dyDescent="0.25">
      <c r="F13" s="71"/>
    </row>
    <row r="14" spans="1:6" s="93" customFormat="1" x14ac:dyDescent="0.25"/>
    <row r="15" spans="1:6" s="93" customFormat="1" x14ac:dyDescent="0.25"/>
    <row r="16" spans="1:6" s="93" customFormat="1" x14ac:dyDescent="0.25"/>
    <row r="17" spans="4:4" s="93" customFormat="1" x14ac:dyDescent="0.25">
      <c r="D17" s="128"/>
    </row>
    <row r="18" spans="4:4" s="93" customFormat="1" x14ac:dyDescent="0.25"/>
    <row r="19" spans="4:4" s="93" customFormat="1" x14ac:dyDescent="0.25"/>
    <row r="20" spans="4:4" s="93" customFormat="1" x14ac:dyDescent="0.25"/>
    <row r="21" spans="4:4" s="93" customFormat="1" x14ac:dyDescent="0.25"/>
    <row r="22" spans="4:4" s="93" customFormat="1" x14ac:dyDescent="0.25"/>
    <row r="23" spans="4:4" s="93" customFormat="1" x14ac:dyDescent="0.25"/>
    <row r="24" spans="4:4" s="93" customFormat="1" x14ac:dyDescent="0.25"/>
    <row r="25" spans="4:4" s="93" customFormat="1" x14ac:dyDescent="0.25"/>
    <row r="26" spans="4:4" s="93" customFormat="1" x14ac:dyDescent="0.25"/>
    <row r="27" spans="4:4" s="93" customFormat="1" x14ac:dyDescent="0.25"/>
    <row r="28" spans="4:4" s="93" customFormat="1" x14ac:dyDescent="0.25"/>
    <row r="29" spans="4:4" s="93" customFormat="1" x14ac:dyDescent="0.25"/>
    <row r="30" spans="4:4" s="93" customFormat="1" x14ac:dyDescent="0.25"/>
    <row r="31" spans="4:4" s="93" customFormat="1" x14ac:dyDescent="0.25"/>
    <row r="32" spans="4:4" s="93" customFormat="1" x14ac:dyDescent="0.25"/>
    <row r="33" s="93" customFormat="1" x14ac:dyDescent="0.25"/>
    <row r="34" s="93" customFormat="1" x14ac:dyDescent="0.25"/>
    <row r="35" s="93" customFormat="1" x14ac:dyDescent="0.25"/>
    <row r="36" s="93" customFormat="1" x14ac:dyDescent="0.25"/>
    <row r="37" s="93" customFormat="1" x14ac:dyDescent="0.25"/>
    <row r="38" s="93" customFormat="1" x14ac:dyDescent="0.25"/>
    <row r="39" s="93" customFormat="1" x14ac:dyDescent="0.25"/>
    <row r="40" s="93" customFormat="1" x14ac:dyDescent="0.25"/>
    <row r="41" s="93" customFormat="1" x14ac:dyDescent="0.25"/>
    <row r="42" s="93" customFormat="1" x14ac:dyDescent="0.25"/>
    <row r="43" s="93" customFormat="1" x14ac:dyDescent="0.25"/>
    <row r="44" s="93" customFormat="1" x14ac:dyDescent="0.25"/>
    <row r="45" s="93" customFormat="1" x14ac:dyDescent="0.25"/>
    <row r="46" s="93" customFormat="1" x14ac:dyDescent="0.25"/>
    <row r="47" s="93" customFormat="1" x14ac:dyDescent="0.25"/>
    <row r="48" s="93" customFormat="1" x14ac:dyDescent="0.25"/>
    <row r="49" s="93" customFormat="1" x14ac:dyDescent="0.25"/>
    <row r="50" s="93" customFormat="1" x14ac:dyDescent="0.25"/>
    <row r="51" s="93" customFormat="1" x14ac:dyDescent="0.25"/>
    <row r="52" s="93" customFormat="1" x14ac:dyDescent="0.25"/>
    <row r="53" s="93" customFormat="1" x14ac:dyDescent="0.25"/>
    <row r="54" s="93" customFormat="1" x14ac:dyDescent="0.25"/>
    <row r="55" s="93" customFormat="1" x14ac:dyDescent="0.25"/>
    <row r="56" s="93" customFormat="1" x14ac:dyDescent="0.25"/>
    <row r="57" s="93" customFormat="1" x14ac:dyDescent="0.25"/>
    <row r="58" s="93" customFormat="1" x14ac:dyDescent="0.25"/>
    <row r="59" s="93" customFormat="1" x14ac:dyDescent="0.25"/>
    <row r="60" s="93" customFormat="1" x14ac:dyDescent="0.25"/>
    <row r="61" s="93" customFormat="1" x14ac:dyDescent="0.25"/>
    <row r="62" s="93" customFormat="1" x14ac:dyDescent="0.25"/>
    <row r="63" s="93" customFormat="1" x14ac:dyDescent="0.25"/>
    <row r="64" s="93" customFormat="1" x14ac:dyDescent="0.25"/>
    <row r="65" s="93" customFormat="1" x14ac:dyDescent="0.25"/>
    <row r="66" s="93" customFormat="1" x14ac:dyDescent="0.25"/>
    <row r="67" s="93" customFormat="1" x14ac:dyDescent="0.25"/>
    <row r="68" s="93" customFormat="1" x14ac:dyDescent="0.25"/>
    <row r="69" s="93" customFormat="1" x14ac:dyDescent="0.25"/>
    <row r="70" s="93" customFormat="1" x14ac:dyDescent="0.25"/>
    <row r="71" s="93" customFormat="1" x14ac:dyDescent="0.25"/>
    <row r="72" s="93" customFormat="1" x14ac:dyDescent="0.25"/>
    <row r="73" s="93" customFormat="1" x14ac:dyDescent="0.25"/>
    <row r="74" s="93" customFormat="1" x14ac:dyDescent="0.25"/>
    <row r="75" s="93" customFormat="1" x14ac:dyDescent="0.25"/>
    <row r="76" s="93" customFormat="1" x14ac:dyDescent="0.25"/>
    <row r="77" s="93" customFormat="1" x14ac:dyDescent="0.25"/>
    <row r="78" s="93" customFormat="1" x14ac:dyDescent="0.25"/>
    <row r="79" s="93" customFormat="1" x14ac:dyDescent="0.25"/>
    <row r="80" s="93" customFormat="1" x14ac:dyDescent="0.25"/>
    <row r="81" s="93" customFormat="1" x14ac:dyDescent="0.25"/>
    <row r="82" s="93" customFormat="1" x14ac:dyDescent="0.25"/>
    <row r="83" s="93" customFormat="1" x14ac:dyDescent="0.25"/>
    <row r="84" s="93" customFormat="1" x14ac:dyDescent="0.25"/>
    <row r="85" s="93" customFormat="1" x14ac:dyDescent="0.25"/>
    <row r="86" s="93" customFormat="1" x14ac:dyDescent="0.25"/>
    <row r="87" s="93" customFormat="1" x14ac:dyDescent="0.25"/>
    <row r="88" s="93" customFormat="1" x14ac:dyDescent="0.25"/>
    <row r="89" s="93" customFormat="1" x14ac:dyDescent="0.25"/>
    <row r="90" s="93" customFormat="1" x14ac:dyDescent="0.25"/>
    <row r="91" s="93" customFormat="1" x14ac:dyDescent="0.25"/>
    <row r="92" s="93" customFormat="1" x14ac:dyDescent="0.25"/>
    <row r="93" s="93" customFormat="1" x14ac:dyDescent="0.25"/>
    <row r="94" s="93" customFormat="1" x14ac:dyDescent="0.25"/>
    <row r="95" s="93" customFormat="1" x14ac:dyDescent="0.25"/>
    <row r="96" s="93" customFormat="1" x14ac:dyDescent="0.25"/>
    <row r="97" s="93" customFormat="1" x14ac:dyDescent="0.25"/>
    <row r="98" s="93" customFormat="1" x14ac:dyDescent="0.25"/>
    <row r="99" s="93" customFormat="1" x14ac:dyDescent="0.25"/>
    <row r="100" s="93" customFormat="1" x14ac:dyDescent="0.25"/>
    <row r="101" s="93" customFormat="1" x14ac:dyDescent="0.25"/>
    <row r="102" s="93" customFormat="1" x14ac:dyDescent="0.25"/>
    <row r="103" s="93" customFormat="1" x14ac:dyDescent="0.25"/>
    <row r="104" s="93" customFormat="1" x14ac:dyDescent="0.25"/>
    <row r="105" s="93" customFormat="1" x14ac:dyDescent="0.25"/>
    <row r="106" s="93" customFormat="1" x14ac:dyDescent="0.25"/>
    <row r="107" s="93" customFormat="1" x14ac:dyDescent="0.25"/>
    <row r="108" s="93" customFormat="1" x14ac:dyDescent="0.25"/>
    <row r="109" s="93" customFormat="1" x14ac:dyDescent="0.25"/>
    <row r="110" s="93" customFormat="1" x14ac:dyDescent="0.25"/>
    <row r="111" s="93" customFormat="1" x14ac:dyDescent="0.25"/>
    <row r="112" s="93" customFormat="1" x14ac:dyDescent="0.25"/>
    <row r="113" s="93" customFormat="1" x14ac:dyDescent="0.25"/>
    <row r="114" s="93" customFormat="1" x14ac:dyDescent="0.25"/>
    <row r="115" s="93" customFormat="1" x14ac:dyDescent="0.25"/>
    <row r="116" s="93" customFormat="1" x14ac:dyDescent="0.25"/>
    <row r="117" s="93" customFormat="1" x14ac:dyDescent="0.25"/>
    <row r="118" s="93" customFormat="1" x14ac:dyDescent="0.25"/>
    <row r="119" s="93" customFormat="1" x14ac:dyDescent="0.25"/>
    <row r="120" s="93" customFormat="1" x14ac:dyDescent="0.25"/>
    <row r="121" s="93" customFormat="1" x14ac:dyDescent="0.25"/>
    <row r="122" s="93" customFormat="1" x14ac:dyDescent="0.25"/>
    <row r="123" s="93" customFormat="1" x14ac:dyDescent="0.25"/>
    <row r="124" s="93" customFormat="1" x14ac:dyDescent="0.25"/>
    <row r="125" s="93" customFormat="1" x14ac:dyDescent="0.25"/>
    <row r="126" s="93" customFormat="1" x14ac:dyDescent="0.25"/>
    <row r="127" s="93" customFormat="1" x14ac:dyDescent="0.25"/>
    <row r="128" s="93" customFormat="1" x14ac:dyDescent="0.25"/>
    <row r="129" s="93" customFormat="1" x14ac:dyDescent="0.25"/>
    <row r="130" s="93" customFormat="1" x14ac:dyDescent="0.25"/>
    <row r="131" s="93" customFormat="1" x14ac:dyDescent="0.25"/>
    <row r="132" s="93" customFormat="1" x14ac:dyDescent="0.25"/>
    <row r="133" s="93" customFormat="1" x14ac:dyDescent="0.25"/>
    <row r="134" s="93" customFormat="1" x14ac:dyDescent="0.25"/>
    <row r="135" s="93" customFormat="1" x14ac:dyDescent="0.25"/>
    <row r="136" s="93" customFormat="1" x14ac:dyDescent="0.25"/>
    <row r="137" s="93" customFormat="1" x14ac:dyDescent="0.25"/>
    <row r="138" s="93" customFormat="1" x14ac:dyDescent="0.25"/>
    <row r="139" s="93" customFormat="1" x14ac:dyDescent="0.25"/>
    <row r="140" s="93" customFormat="1" x14ac:dyDescent="0.25"/>
    <row r="141" s="93" customFormat="1" x14ac:dyDescent="0.25"/>
    <row r="142" s="93" customFormat="1" x14ac:dyDescent="0.25"/>
    <row r="143" s="93" customFormat="1" x14ac:dyDescent="0.25"/>
    <row r="144" s="93" customFormat="1" x14ac:dyDescent="0.25"/>
    <row r="145" s="93" customFormat="1" x14ac:dyDescent="0.25"/>
    <row r="146" s="93" customFormat="1" x14ac:dyDescent="0.25"/>
    <row r="147" s="93" customFormat="1" x14ac:dyDescent="0.25"/>
    <row r="148" s="93" customFormat="1" x14ac:dyDescent="0.25"/>
    <row r="149" s="93" customFormat="1" x14ac:dyDescent="0.25"/>
    <row r="150" s="93" customFormat="1" x14ac:dyDescent="0.25"/>
    <row r="151" s="93" customFormat="1" x14ac:dyDescent="0.25"/>
    <row r="152" s="93" customFormat="1" x14ac:dyDescent="0.25"/>
    <row r="153" s="93" customFormat="1" x14ac:dyDescent="0.25"/>
    <row r="154" s="93" customFormat="1" x14ac:dyDescent="0.25"/>
    <row r="155" s="93" customFormat="1" x14ac:dyDescent="0.25"/>
    <row r="156" s="93" customFormat="1" x14ac:dyDescent="0.25"/>
    <row r="157" s="93" customFormat="1" x14ac:dyDescent="0.25"/>
    <row r="158" s="93" customFormat="1" x14ac:dyDescent="0.25"/>
    <row r="159" s="93" customFormat="1" x14ac:dyDescent="0.25"/>
    <row r="160" s="93" customFormat="1" x14ac:dyDescent="0.25"/>
    <row r="161" s="93" customFormat="1" x14ac:dyDescent="0.25"/>
    <row r="162" s="93" customFormat="1" x14ac:dyDescent="0.25"/>
    <row r="163" s="93" customFormat="1" x14ac:dyDescent="0.25"/>
    <row r="164" s="93" customFormat="1" x14ac:dyDescent="0.25"/>
    <row r="165" s="93" customFormat="1" x14ac:dyDescent="0.25"/>
    <row r="166" s="93" customFormat="1" x14ac:dyDescent="0.25"/>
    <row r="167" s="93" customFormat="1" x14ac:dyDescent="0.25"/>
    <row r="168" s="93" customFormat="1" x14ac:dyDescent="0.25"/>
    <row r="169" s="93" customFormat="1" x14ac:dyDescent="0.25"/>
    <row r="170" s="93" customFormat="1" x14ac:dyDescent="0.25"/>
    <row r="171" s="93" customFormat="1" x14ac:dyDescent="0.25"/>
    <row r="172" s="93" customFormat="1" x14ac:dyDescent="0.25"/>
    <row r="173" s="93" customFormat="1" x14ac:dyDescent="0.25"/>
    <row r="174" s="93" customFormat="1" x14ac:dyDescent="0.25"/>
    <row r="175" s="93" customFormat="1" x14ac:dyDescent="0.25"/>
    <row r="176" s="93" customFormat="1" x14ac:dyDescent="0.25"/>
    <row r="177" s="93" customFormat="1" x14ac:dyDescent="0.25"/>
    <row r="178" s="93" customFormat="1" x14ac:dyDescent="0.25"/>
    <row r="179" s="93" customFormat="1" x14ac:dyDescent="0.25"/>
    <row r="180" s="93" customFormat="1" x14ac:dyDescent="0.25"/>
    <row r="181" s="93" customFormat="1" x14ac:dyDescent="0.25"/>
    <row r="182" s="93" customFormat="1" x14ac:dyDescent="0.25"/>
    <row r="183" s="93" customFormat="1" x14ac:dyDescent="0.25"/>
    <row r="184" s="93" customFormat="1" x14ac:dyDescent="0.25"/>
    <row r="185" s="93" customFormat="1" x14ac:dyDescent="0.25"/>
    <row r="186" s="93" customFormat="1" x14ac:dyDescent="0.25"/>
    <row r="187" s="93" customFormat="1" x14ac:dyDescent="0.25"/>
    <row r="188" s="93" customFormat="1" x14ac:dyDescent="0.25"/>
    <row r="189" s="93" customFormat="1" x14ac:dyDescent="0.25"/>
    <row r="190" s="93" customFormat="1" x14ac:dyDescent="0.25"/>
    <row r="191" s="93" customFormat="1" x14ac:dyDescent="0.25"/>
    <row r="192" s="93" customFormat="1" x14ac:dyDescent="0.25"/>
    <row r="193" s="93" customFormat="1" x14ac:dyDescent="0.25"/>
    <row r="194" s="93" customFormat="1" x14ac:dyDescent="0.25"/>
    <row r="195" s="93" customFormat="1" x14ac:dyDescent="0.25"/>
    <row r="196" s="93" customFormat="1" x14ac:dyDescent="0.25"/>
    <row r="197" s="93" customFormat="1" x14ac:dyDescent="0.25"/>
    <row r="198" s="93" customFormat="1" x14ac:dyDescent="0.25"/>
    <row r="199" s="93" customFormat="1" x14ac:dyDescent="0.25"/>
    <row r="200" s="93" customFormat="1" x14ac:dyDescent="0.25"/>
    <row r="201" s="93" customFormat="1" x14ac:dyDescent="0.25"/>
    <row r="202" s="93" customFormat="1" x14ac:dyDescent="0.25"/>
    <row r="203" s="93" customFormat="1" x14ac:dyDescent="0.25"/>
    <row r="204" s="93" customFormat="1" x14ac:dyDescent="0.25"/>
    <row r="205" s="93" customFormat="1" x14ac:dyDescent="0.25"/>
    <row r="206" s="93" customFormat="1" x14ac:dyDescent="0.25"/>
    <row r="207" s="93" customFormat="1" x14ac:dyDescent="0.25"/>
    <row r="208" s="93" customFormat="1" x14ac:dyDescent="0.25"/>
    <row r="209" s="93" customFormat="1" x14ac:dyDescent="0.25"/>
    <row r="210" s="93" customFormat="1" x14ac:dyDescent="0.25"/>
    <row r="211" s="93" customFormat="1" x14ac:dyDescent="0.25"/>
    <row r="212" s="93" customFormat="1" x14ac:dyDescent="0.25"/>
    <row r="213" s="93" customFormat="1" x14ac:dyDescent="0.25"/>
    <row r="214" s="93" customFormat="1" x14ac:dyDescent="0.25"/>
    <row r="215" s="93" customFormat="1" x14ac:dyDescent="0.25"/>
    <row r="216" s="93" customFormat="1" x14ac:dyDescent="0.25"/>
    <row r="217" s="93" customFormat="1" x14ac:dyDescent="0.25"/>
    <row r="218" s="93" customFormat="1" x14ac:dyDescent="0.25"/>
    <row r="219" s="93" customFormat="1" x14ac:dyDescent="0.25"/>
    <row r="220" s="93" customFormat="1" x14ac:dyDescent="0.25"/>
    <row r="221" s="93" customFormat="1" x14ac:dyDescent="0.25"/>
    <row r="222" s="93" customFormat="1" x14ac:dyDescent="0.25"/>
    <row r="223" s="93" customFormat="1" x14ac:dyDescent="0.25"/>
  </sheetData>
  <sheetProtection algorithmName="SHA-512" hashValue="Q/5ZTeeysOYDq8hh9JhJaA5QFbQ1/vggEpiviGM24sbDBivN/1fR9szy6KEWNyxWg3EI2yjPGhIw6/Hll/tk1A==" saltValue="atVjquHXL2ZWyTkyWnIySg==" spinCount="100000" sheet="1" objects="1" scenarios="1" selectLockedCells="1"/>
  <mergeCells count="1">
    <mergeCell ref="C9:D9"/>
  </mergeCells>
  <conditionalFormatting sqref="F8">
    <cfRule type="cellIs" dxfId="1" priority="1" operator="lessThan">
      <formula>$A$8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CAEFB1B-E214-463E-9440-09385D4093F1}">
          <x14:formula1>
            <xm:f>CS!$A$4:$A$147</xm:f>
          </x14:formula1>
          <xm:sqref>C9:D9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613CA-EA2F-423A-8D18-058F95E123EC}">
  <sheetPr>
    <tabColor theme="0" tint="-0.499984740745262"/>
  </sheetPr>
  <dimension ref="A1:BM178"/>
  <sheetViews>
    <sheetView zoomScale="175" zoomScaleNormal="175" workbookViewId="0">
      <selection activeCell="A8" sqref="A8"/>
    </sheetView>
  </sheetViews>
  <sheetFormatPr defaultColWidth="9.140625" defaultRowHeight="15" x14ac:dyDescent="0.25"/>
  <cols>
    <col min="1" max="1" width="10.42578125" style="2" customWidth="1"/>
    <col min="2" max="7" width="9.140625" style="2"/>
    <col min="8" max="65" width="9.140625" style="71"/>
    <col min="66" max="16384" width="9.140625" style="2"/>
  </cols>
  <sheetData>
    <row r="1" spans="1:7" s="71" customFormat="1" x14ac:dyDescent="0.25"/>
    <row r="2" spans="1:7" s="71" customFormat="1" x14ac:dyDescent="0.25"/>
    <row r="3" spans="1:7" s="71" customFormat="1" x14ac:dyDescent="0.25"/>
    <row r="4" spans="1:7" s="71" customFormat="1" x14ac:dyDescent="0.25"/>
    <row r="5" spans="1:7" s="71" customFormat="1" x14ac:dyDescent="0.25"/>
    <row r="6" spans="1:7" s="71" customFormat="1" x14ac:dyDescent="0.25"/>
    <row r="7" spans="1:7" ht="30" x14ac:dyDescent="0.25">
      <c r="A7" s="62" t="s">
        <v>0</v>
      </c>
      <c r="B7" s="62" t="s">
        <v>57</v>
      </c>
      <c r="C7" s="62" t="s">
        <v>58</v>
      </c>
      <c r="D7" s="71"/>
      <c r="E7" s="65" t="s">
        <v>21</v>
      </c>
      <c r="F7" s="62" t="s">
        <v>59</v>
      </c>
      <c r="G7" s="62" t="s">
        <v>60</v>
      </c>
    </row>
    <row r="8" spans="1:7" x14ac:dyDescent="0.25">
      <c r="A8" s="133">
        <v>500</v>
      </c>
      <c r="B8" s="133">
        <v>10</v>
      </c>
      <c r="C8" s="133">
        <v>0</v>
      </c>
      <c r="D8" s="71"/>
      <c r="E8" s="66">
        <f>'Compressão simples (CS)'!F11</f>
        <v>776.18168223622536</v>
      </c>
      <c r="F8" s="134">
        <f>'Flexão simples (CS)'!A22</f>
        <v>62.056282864743622</v>
      </c>
      <c r="G8" s="134">
        <f>'Flexão simples (CS)'!C22</f>
        <v>28.30555530803618</v>
      </c>
    </row>
    <row r="9" spans="1:7" s="71" customFormat="1" x14ac:dyDescent="0.25"/>
    <row r="10" spans="1:7" x14ac:dyDescent="0.25">
      <c r="A10" s="65" t="s">
        <v>61</v>
      </c>
      <c r="B10" s="71"/>
      <c r="C10" s="71"/>
      <c r="D10" s="71"/>
      <c r="E10" s="131" t="s">
        <v>62</v>
      </c>
      <c r="F10" s="131"/>
      <c r="G10" s="131"/>
    </row>
    <row r="11" spans="1:7" x14ac:dyDescent="0.25">
      <c r="A11" s="66">
        <f>A8/E8</f>
        <v>0.64417907745448255</v>
      </c>
      <c r="B11" s="71"/>
      <c r="C11" s="71"/>
      <c r="D11" s="71"/>
      <c r="E11" s="132">
        <f>IF(A11&lt;0.2,A8/(2*E8)+B8/F8+C8/G8,A8/E8+(8/9)*(B8/F8+C8/G8))</f>
        <v>0.78741822228471503</v>
      </c>
      <c r="F11" s="132"/>
      <c r="G11" s="132"/>
    </row>
    <row r="12" spans="1:7" s="71" customFormat="1" x14ac:dyDescent="0.25"/>
    <row r="13" spans="1:7" s="71" customFormat="1" x14ac:dyDescent="0.25"/>
    <row r="14" spans="1:7" s="71" customFormat="1" x14ac:dyDescent="0.25"/>
    <row r="15" spans="1:7" s="71" customFormat="1" x14ac:dyDescent="0.25"/>
    <row r="16" spans="1:7" s="71" customFormat="1" x14ac:dyDescent="0.25"/>
    <row r="17" s="71" customFormat="1" x14ac:dyDescent="0.25"/>
    <row r="18" s="71" customFormat="1" x14ac:dyDescent="0.25"/>
    <row r="19" s="71" customFormat="1" x14ac:dyDescent="0.25"/>
    <row r="20" s="71" customFormat="1" x14ac:dyDescent="0.25"/>
    <row r="21" s="71" customFormat="1" x14ac:dyDescent="0.25"/>
    <row r="22" s="71" customFormat="1" x14ac:dyDescent="0.25"/>
    <row r="23" s="71" customFormat="1" x14ac:dyDescent="0.25"/>
    <row r="24" s="71" customFormat="1" x14ac:dyDescent="0.25"/>
    <row r="25" s="71" customFormat="1" x14ac:dyDescent="0.25"/>
    <row r="26" s="71" customFormat="1" x14ac:dyDescent="0.25"/>
    <row r="27" s="71" customFormat="1" x14ac:dyDescent="0.25"/>
    <row r="28" s="71" customFormat="1" x14ac:dyDescent="0.25"/>
    <row r="29" s="71" customFormat="1" x14ac:dyDescent="0.25"/>
    <row r="30" s="71" customFormat="1" x14ac:dyDescent="0.25"/>
    <row r="31" s="71" customFormat="1" x14ac:dyDescent="0.25"/>
    <row r="32" s="71" customFormat="1" x14ac:dyDescent="0.25"/>
    <row r="33" s="71" customFormat="1" x14ac:dyDescent="0.25"/>
    <row r="34" s="71" customFormat="1" x14ac:dyDescent="0.25"/>
    <row r="35" s="71" customFormat="1" x14ac:dyDescent="0.25"/>
    <row r="36" s="71" customFormat="1" x14ac:dyDescent="0.25"/>
    <row r="37" s="71" customFormat="1" x14ac:dyDescent="0.25"/>
    <row r="38" s="71" customFormat="1" x14ac:dyDescent="0.25"/>
    <row r="39" s="71" customFormat="1" x14ac:dyDescent="0.25"/>
    <row r="40" s="71" customFormat="1" x14ac:dyDescent="0.25"/>
    <row r="41" s="71" customFormat="1" x14ac:dyDescent="0.25"/>
    <row r="42" s="71" customFormat="1" x14ac:dyDescent="0.25"/>
    <row r="43" s="71" customFormat="1" x14ac:dyDescent="0.25"/>
    <row r="44" s="71" customFormat="1" x14ac:dyDescent="0.25"/>
    <row r="45" s="71" customFormat="1" x14ac:dyDescent="0.25"/>
    <row r="46" s="71" customFormat="1" x14ac:dyDescent="0.25"/>
    <row r="47" s="71" customFormat="1" x14ac:dyDescent="0.25"/>
    <row r="48" s="71" customFormat="1" x14ac:dyDescent="0.25"/>
    <row r="49" s="71" customFormat="1" x14ac:dyDescent="0.25"/>
    <row r="50" s="71" customFormat="1" x14ac:dyDescent="0.25"/>
    <row r="51" s="71" customFormat="1" x14ac:dyDescent="0.25"/>
    <row r="52" s="71" customFormat="1" x14ac:dyDescent="0.25"/>
    <row r="53" s="71" customFormat="1" x14ac:dyDescent="0.25"/>
    <row r="54" s="71" customFormat="1" x14ac:dyDescent="0.25"/>
    <row r="55" s="71" customFormat="1" x14ac:dyDescent="0.25"/>
    <row r="56" s="71" customFormat="1" x14ac:dyDescent="0.25"/>
    <row r="57" s="71" customFormat="1" x14ac:dyDescent="0.25"/>
    <row r="58" s="71" customFormat="1" x14ac:dyDescent="0.25"/>
    <row r="59" s="71" customFormat="1" x14ac:dyDescent="0.25"/>
    <row r="60" s="71" customFormat="1" x14ac:dyDescent="0.25"/>
    <row r="61" s="71" customFormat="1" x14ac:dyDescent="0.25"/>
    <row r="62" s="71" customFormat="1" x14ac:dyDescent="0.25"/>
    <row r="63" s="71" customFormat="1" x14ac:dyDescent="0.25"/>
    <row r="64" s="71" customFormat="1" x14ac:dyDescent="0.25"/>
    <row r="65" s="71" customFormat="1" x14ac:dyDescent="0.25"/>
    <row r="66" s="71" customFormat="1" x14ac:dyDescent="0.25"/>
    <row r="67" s="71" customFormat="1" x14ac:dyDescent="0.25"/>
    <row r="68" s="71" customFormat="1" x14ac:dyDescent="0.25"/>
    <row r="69" s="71" customFormat="1" x14ac:dyDescent="0.25"/>
    <row r="70" s="71" customFormat="1" x14ac:dyDescent="0.25"/>
    <row r="71" s="71" customFormat="1" x14ac:dyDescent="0.25"/>
    <row r="72" s="71" customFormat="1" x14ac:dyDescent="0.25"/>
    <row r="73" s="71" customFormat="1" x14ac:dyDescent="0.25"/>
    <row r="74" s="71" customFormat="1" x14ac:dyDescent="0.25"/>
    <row r="75" s="71" customFormat="1" x14ac:dyDescent="0.25"/>
    <row r="76" s="71" customFormat="1" x14ac:dyDescent="0.25"/>
    <row r="77" s="71" customFormat="1" x14ac:dyDescent="0.25"/>
    <row r="78" s="71" customFormat="1" x14ac:dyDescent="0.25"/>
    <row r="79" s="71" customFormat="1" x14ac:dyDescent="0.25"/>
    <row r="80" s="71" customFormat="1" x14ac:dyDescent="0.25"/>
    <row r="81" s="71" customFormat="1" x14ac:dyDescent="0.25"/>
    <row r="82" s="71" customFormat="1" x14ac:dyDescent="0.25"/>
    <row r="83" s="71" customFormat="1" x14ac:dyDescent="0.25"/>
    <row r="84" s="71" customFormat="1" x14ac:dyDescent="0.25"/>
    <row r="85" s="71" customFormat="1" x14ac:dyDescent="0.25"/>
    <row r="86" s="71" customFormat="1" x14ac:dyDescent="0.25"/>
    <row r="87" s="71" customFormat="1" x14ac:dyDescent="0.25"/>
    <row r="88" s="71" customFormat="1" x14ac:dyDescent="0.25"/>
    <row r="89" s="71" customFormat="1" x14ac:dyDescent="0.25"/>
    <row r="90" s="71" customFormat="1" x14ac:dyDescent="0.25"/>
    <row r="91" s="71" customFormat="1" x14ac:dyDescent="0.25"/>
    <row r="92" s="71" customFormat="1" x14ac:dyDescent="0.25"/>
    <row r="93" s="71" customFormat="1" x14ac:dyDescent="0.25"/>
    <row r="94" s="71" customFormat="1" x14ac:dyDescent="0.25"/>
    <row r="95" s="71" customFormat="1" x14ac:dyDescent="0.25"/>
    <row r="96" s="71" customFormat="1" x14ac:dyDescent="0.25"/>
    <row r="97" s="71" customFormat="1" x14ac:dyDescent="0.25"/>
    <row r="98" s="71" customFormat="1" x14ac:dyDescent="0.25"/>
    <row r="99" s="71" customFormat="1" x14ac:dyDescent="0.25"/>
    <row r="100" s="71" customFormat="1" x14ac:dyDescent="0.25"/>
    <row r="101" s="71" customFormat="1" x14ac:dyDescent="0.25"/>
    <row r="102" s="71" customFormat="1" x14ac:dyDescent="0.25"/>
    <row r="103" s="71" customFormat="1" x14ac:dyDescent="0.25"/>
    <row r="104" s="71" customFormat="1" x14ac:dyDescent="0.25"/>
    <row r="105" s="71" customFormat="1" x14ac:dyDescent="0.25"/>
    <row r="106" s="71" customFormat="1" x14ac:dyDescent="0.25"/>
    <row r="107" s="71" customFormat="1" x14ac:dyDescent="0.25"/>
    <row r="108" s="71" customFormat="1" x14ac:dyDescent="0.25"/>
    <row r="109" s="71" customFormat="1" x14ac:dyDescent="0.25"/>
    <row r="110" s="71" customFormat="1" x14ac:dyDescent="0.25"/>
    <row r="111" s="71" customFormat="1" x14ac:dyDescent="0.25"/>
    <row r="112" s="71" customFormat="1" x14ac:dyDescent="0.25"/>
    <row r="113" s="71" customFormat="1" x14ac:dyDescent="0.25"/>
    <row r="114" s="71" customFormat="1" x14ac:dyDescent="0.25"/>
    <row r="115" s="71" customFormat="1" x14ac:dyDescent="0.25"/>
    <row r="116" s="71" customFormat="1" x14ac:dyDescent="0.25"/>
    <row r="117" s="71" customFormat="1" x14ac:dyDescent="0.25"/>
    <row r="118" s="71" customFormat="1" x14ac:dyDescent="0.25"/>
    <row r="119" s="71" customFormat="1" x14ac:dyDescent="0.25"/>
    <row r="120" s="71" customFormat="1" x14ac:dyDescent="0.25"/>
    <row r="121" s="71" customFormat="1" x14ac:dyDescent="0.25"/>
    <row r="122" s="71" customFormat="1" x14ac:dyDescent="0.25"/>
    <row r="123" s="71" customFormat="1" x14ac:dyDescent="0.25"/>
    <row r="124" s="71" customFormat="1" x14ac:dyDescent="0.25"/>
    <row r="125" s="71" customFormat="1" x14ac:dyDescent="0.25"/>
    <row r="126" s="71" customFormat="1" x14ac:dyDescent="0.25"/>
    <row r="127" s="71" customFormat="1" x14ac:dyDescent="0.25"/>
    <row r="128" s="71" customFormat="1" x14ac:dyDescent="0.25"/>
    <row r="129" s="71" customFormat="1" x14ac:dyDescent="0.25"/>
    <row r="130" s="71" customFormat="1" x14ac:dyDescent="0.25"/>
    <row r="131" s="71" customFormat="1" x14ac:dyDescent="0.25"/>
    <row r="132" s="71" customFormat="1" x14ac:dyDescent="0.25"/>
    <row r="133" s="71" customFormat="1" x14ac:dyDescent="0.25"/>
    <row r="134" s="71" customFormat="1" x14ac:dyDescent="0.25"/>
    <row r="135" s="71" customFormat="1" x14ac:dyDescent="0.25"/>
    <row r="136" s="71" customFormat="1" x14ac:dyDescent="0.25"/>
    <row r="137" s="71" customFormat="1" x14ac:dyDescent="0.25"/>
    <row r="138" s="71" customFormat="1" x14ac:dyDescent="0.25"/>
    <row r="139" s="71" customFormat="1" x14ac:dyDescent="0.25"/>
    <row r="140" s="71" customFormat="1" x14ac:dyDescent="0.25"/>
    <row r="141" s="71" customFormat="1" x14ac:dyDescent="0.25"/>
    <row r="142" s="71" customFormat="1" x14ac:dyDescent="0.25"/>
    <row r="143" s="71" customFormat="1" x14ac:dyDescent="0.25"/>
    <row r="144" s="71" customFormat="1" x14ac:dyDescent="0.25"/>
    <row r="145" s="71" customFormat="1" x14ac:dyDescent="0.25"/>
    <row r="146" s="71" customFormat="1" x14ac:dyDescent="0.25"/>
    <row r="147" s="71" customFormat="1" x14ac:dyDescent="0.25"/>
    <row r="148" s="71" customFormat="1" x14ac:dyDescent="0.25"/>
    <row r="149" s="71" customFormat="1" x14ac:dyDescent="0.25"/>
    <row r="150" s="71" customFormat="1" x14ac:dyDescent="0.25"/>
    <row r="151" s="71" customFormat="1" x14ac:dyDescent="0.25"/>
    <row r="152" s="71" customFormat="1" x14ac:dyDescent="0.25"/>
    <row r="153" s="71" customFormat="1" x14ac:dyDescent="0.25"/>
    <row r="154" s="71" customFormat="1" x14ac:dyDescent="0.25"/>
    <row r="155" s="71" customFormat="1" x14ac:dyDescent="0.25"/>
    <row r="156" s="71" customFormat="1" x14ac:dyDescent="0.25"/>
    <row r="157" s="71" customFormat="1" x14ac:dyDescent="0.25"/>
    <row r="158" s="71" customFormat="1" x14ac:dyDescent="0.25"/>
    <row r="159" s="71" customFormat="1" x14ac:dyDescent="0.25"/>
    <row r="160" s="71" customFormat="1" x14ac:dyDescent="0.25"/>
    <row r="161" s="71" customFormat="1" x14ac:dyDescent="0.25"/>
    <row r="162" s="71" customFormat="1" x14ac:dyDescent="0.25"/>
    <row r="163" s="71" customFormat="1" x14ac:dyDescent="0.25"/>
    <row r="164" s="71" customFormat="1" x14ac:dyDescent="0.25"/>
    <row r="165" s="71" customFormat="1" x14ac:dyDescent="0.25"/>
    <row r="166" s="71" customFormat="1" x14ac:dyDescent="0.25"/>
    <row r="167" s="71" customFormat="1" x14ac:dyDescent="0.25"/>
    <row r="168" s="71" customFormat="1" x14ac:dyDescent="0.25"/>
    <row r="169" s="71" customFormat="1" x14ac:dyDescent="0.25"/>
    <row r="170" s="71" customFormat="1" x14ac:dyDescent="0.25"/>
    <row r="171" s="71" customFormat="1" x14ac:dyDescent="0.25"/>
    <row r="172" s="71" customFormat="1" x14ac:dyDescent="0.25"/>
    <row r="173" s="71" customFormat="1" x14ac:dyDescent="0.25"/>
    <row r="174" s="71" customFormat="1" x14ac:dyDescent="0.25"/>
    <row r="175" s="71" customFormat="1" x14ac:dyDescent="0.25"/>
    <row r="176" s="71" customFormat="1" x14ac:dyDescent="0.25"/>
    <row r="177" s="71" customFormat="1" x14ac:dyDescent="0.25"/>
    <row r="178" s="71" customFormat="1" x14ac:dyDescent="0.25"/>
  </sheetData>
  <sheetProtection algorithmName="SHA-512" hashValue="Q7ZoSB9KKKo2et1Ku/JIDt5OrlNzKHv5tv6EN3/V5PGqi/Po5v14lWDm7xpyCshYZaUCn1y5JStMLaRQuoGKbg==" saltValue="cPhirAMn1Gdjbykij0/qYA==" spinCount="100000" sheet="1" objects="1" scenarios="1" selectLockedCells="1"/>
  <mergeCells count="2">
    <mergeCell ref="E10:G10"/>
    <mergeCell ref="E11:G11"/>
  </mergeCells>
  <conditionalFormatting sqref="E11">
    <cfRule type="cellIs" dxfId="0" priority="1" operator="greaterThan">
      <formula>1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B3E34-1964-4E1B-A860-B2198F4ED9CB}">
  <sheetPr>
    <tabColor rgb="FF6B6459"/>
  </sheetPr>
  <dimension ref="A1:BP153"/>
  <sheetViews>
    <sheetView topLeftCell="C1" zoomScale="145" zoomScaleNormal="145" workbookViewId="0">
      <selection activeCell="G7" sqref="G7:G8"/>
    </sheetView>
  </sheetViews>
  <sheetFormatPr defaultColWidth="9.140625" defaultRowHeight="15" x14ac:dyDescent="0.25"/>
  <cols>
    <col min="1" max="1" width="6.7109375" style="2" customWidth="1"/>
    <col min="2" max="2" width="6.85546875" style="2" customWidth="1"/>
    <col min="3" max="3" width="7.85546875" style="2" customWidth="1"/>
    <col min="4" max="4" width="7.140625" style="2" customWidth="1"/>
    <col min="5" max="5" width="7.28515625" style="2" customWidth="1"/>
    <col min="6" max="6" width="7.7109375" style="2" bestFit="1" customWidth="1"/>
    <col min="7" max="7" width="13.7109375" style="2" customWidth="1"/>
    <col min="8" max="8" width="6.42578125" style="2" customWidth="1"/>
    <col min="9" max="9" width="6" style="2" customWidth="1"/>
    <col min="10" max="10" width="6.28515625" style="2" customWidth="1"/>
    <col min="11" max="11" width="7.140625" style="2" bestFit="1" customWidth="1"/>
    <col min="12" max="12" width="6.5703125" style="2" bestFit="1" customWidth="1"/>
    <col min="13" max="14" width="5.85546875" style="2" bestFit="1" customWidth="1"/>
    <col min="15" max="68" width="9.140625" style="71"/>
    <col min="69" max="16384" width="9.140625" style="2"/>
  </cols>
  <sheetData>
    <row r="1" spans="1:68" s="71" customFormat="1" x14ac:dyDescent="0.25"/>
    <row r="2" spans="1:68" s="71" customFormat="1" x14ac:dyDescent="0.25"/>
    <row r="3" spans="1:68" s="71" customFormat="1" x14ac:dyDescent="0.25"/>
    <row r="4" spans="1:68" s="71" customFormat="1" x14ac:dyDescent="0.25"/>
    <row r="5" spans="1:68" s="71" customFormat="1" x14ac:dyDescent="0.25"/>
    <row r="6" spans="1:68" s="71" customFormat="1" x14ac:dyDescent="0.25"/>
    <row r="7" spans="1:68" s="1" customFormat="1" ht="32.25" customHeight="1" x14ac:dyDescent="0.25">
      <c r="A7" s="62" t="s">
        <v>0</v>
      </c>
      <c r="B7" s="62" t="s">
        <v>13</v>
      </c>
      <c r="C7" s="62" t="s">
        <v>16</v>
      </c>
      <c r="D7" s="62" t="s">
        <v>17</v>
      </c>
      <c r="E7" s="62" t="s">
        <v>14</v>
      </c>
      <c r="F7" s="62" t="s">
        <v>15</v>
      </c>
      <c r="G7" s="74" t="s">
        <v>211</v>
      </c>
      <c r="H7" s="65" t="s">
        <v>1</v>
      </c>
      <c r="I7" s="65" t="s">
        <v>9</v>
      </c>
      <c r="J7" s="65" t="s">
        <v>10</v>
      </c>
      <c r="K7" s="65" t="s">
        <v>520</v>
      </c>
      <c r="L7" s="65" t="s">
        <v>521</v>
      </c>
      <c r="M7" s="65" t="s">
        <v>522</v>
      </c>
      <c r="N7" s="65" t="s">
        <v>523</v>
      </c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</row>
    <row r="8" spans="1:68" x14ac:dyDescent="0.25">
      <c r="A8" s="63">
        <v>138.22999999999999</v>
      </c>
      <c r="B8" s="63">
        <v>345</v>
      </c>
      <c r="C8" s="64">
        <v>2.9</v>
      </c>
      <c r="D8" s="64">
        <v>2.9</v>
      </c>
      <c r="E8" s="75">
        <v>1</v>
      </c>
      <c r="F8" s="75">
        <v>1</v>
      </c>
      <c r="G8" s="76"/>
      <c r="H8" s="65">
        <f>VLOOKUP($G$7,catalogoVS,3,FALSE)</f>
        <v>27.3</v>
      </c>
      <c r="I8" s="65">
        <f>VLOOKUP($G$7,catalogoVS,11,FALSE)</f>
        <v>6.22</v>
      </c>
      <c r="J8" s="65">
        <f>VLOOKUP($G$7,catalogoVS,15,FALSE)</f>
        <v>2.41</v>
      </c>
      <c r="K8" s="65">
        <f>VLOOKUP($G$7,catalogoVS,4,FALSE)</f>
        <v>150</v>
      </c>
      <c r="L8" s="65">
        <f>VLOOKUP($G$7,catalogoVS,5,FALSE)</f>
        <v>6.3</v>
      </c>
      <c r="M8" s="65">
        <f>VLOOKUP($G$7,catalogoVS,8,FALSE)/2</f>
        <v>50</v>
      </c>
      <c r="N8" s="77">
        <f>VLOOKUP($G$7,catalogoVS,7,FALSE)</f>
        <v>9.5</v>
      </c>
    </row>
    <row r="9" spans="1:68" s="71" customFormat="1" x14ac:dyDescent="0.25">
      <c r="H9" s="84"/>
      <c r="I9" s="85"/>
      <c r="J9" s="85"/>
      <c r="K9" s="85"/>
      <c r="L9" s="85"/>
      <c r="M9" s="85"/>
      <c r="N9" s="85"/>
      <c r="O9" s="83"/>
    </row>
    <row r="10" spans="1:68" ht="35.25" customHeight="1" x14ac:dyDescent="0.25">
      <c r="A10" s="65" t="s">
        <v>11</v>
      </c>
      <c r="B10" s="65" t="s">
        <v>12</v>
      </c>
      <c r="C10" s="65" t="s">
        <v>18</v>
      </c>
      <c r="D10" s="65" t="s">
        <v>19</v>
      </c>
      <c r="E10" s="65" t="s">
        <v>20</v>
      </c>
      <c r="F10" s="65" t="s">
        <v>21</v>
      </c>
      <c r="G10" s="71"/>
      <c r="H10" s="83"/>
      <c r="I10" s="83"/>
      <c r="J10" s="83"/>
      <c r="K10" s="83"/>
      <c r="L10" s="83"/>
      <c r="M10" s="83"/>
      <c r="N10" s="83"/>
      <c r="O10" s="83"/>
    </row>
    <row r="11" spans="1:68" x14ac:dyDescent="0.25">
      <c r="A11" s="66">
        <f>0.0133*E8*C8*100/I8</f>
        <v>0.62009646302250809</v>
      </c>
      <c r="B11" s="66">
        <f>0.0133*F8*D8*100/J8</f>
        <v>1.6004149377593362</v>
      </c>
      <c r="C11" s="66">
        <f>IF(A11&lt;=1.5,0.658^(A11^2),0.877/A11^2)</f>
        <v>0.85134245029432554</v>
      </c>
      <c r="D11" s="66">
        <f>IF(B11&lt;=1.5,0.658^(B11^2),0.877/B11^2)</f>
        <v>0.3424005083471196</v>
      </c>
      <c r="E11" s="82">
        <f>MIN(C11:D11)*B8</f>
        <v>118.12817537975626</v>
      </c>
      <c r="F11" s="82">
        <f>0.1*L14*H8*E11/1.1</f>
        <v>293.17265344248597</v>
      </c>
      <c r="G11" s="71"/>
      <c r="H11" s="71"/>
      <c r="I11" s="71"/>
      <c r="J11" s="71"/>
      <c r="K11" s="71"/>
      <c r="L11" s="71"/>
      <c r="M11" s="71"/>
      <c r="N11" s="71"/>
    </row>
    <row r="12" spans="1:68" s="71" customFormat="1" x14ac:dyDescent="0.25"/>
    <row r="13" spans="1:68" s="1" customFormat="1" ht="33" x14ac:dyDescent="0.25">
      <c r="A13" s="78" t="s">
        <v>26</v>
      </c>
      <c r="B13" s="78" t="s">
        <v>27</v>
      </c>
      <c r="C13" s="70"/>
      <c r="D13" s="78" t="s">
        <v>28</v>
      </c>
      <c r="E13" s="78" t="s">
        <v>29</v>
      </c>
      <c r="F13" s="70"/>
      <c r="G13" s="70"/>
      <c r="H13" s="78" t="s">
        <v>33</v>
      </c>
      <c r="I13" s="70"/>
      <c r="J13" s="78" t="s">
        <v>31</v>
      </c>
      <c r="K13" s="78" t="s">
        <v>32</v>
      </c>
      <c r="L13" s="79" t="s">
        <v>64</v>
      </c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</row>
    <row r="14" spans="1:68" x14ac:dyDescent="0.25">
      <c r="A14" s="66">
        <f>K8/L8</f>
        <v>23.80952380952381</v>
      </c>
      <c r="B14" s="66">
        <f>M8/N8</f>
        <v>5.2631578947368425</v>
      </c>
      <c r="C14" s="71"/>
      <c r="D14" s="80">
        <f>1.49*SQRT(200000/B8)</f>
        <v>35.874984219559224</v>
      </c>
      <c r="E14" s="80">
        <f>0.64*SQRT(200000/B8)</f>
        <v>15.409389194978457</v>
      </c>
      <c r="F14" s="71"/>
      <c r="G14" s="71"/>
      <c r="H14" s="80">
        <f>1.17*SQRT(200000/B8)</f>
        <v>28.170289622069991</v>
      </c>
      <c r="I14" s="71"/>
      <c r="J14" s="80">
        <f>IF(A14&gt;D14,1.92*(0.1*L8)^2*SQRT(200000/E11)*(1-0.34/A14*SQRT(200000/E11))/H8,1)</f>
        <v>1</v>
      </c>
      <c r="K14" s="80">
        <f>IF(B14&lt;E14,1,IF(B14&gt;H14,0.9*(200000*4/SQRT(M8/N8))/(B14^2*B8),1.415-0.65*B14*SQRT(B8/(200000*4/SQRT(M8/N8)))))</f>
        <v>1</v>
      </c>
      <c r="L14" s="81">
        <f>J14*K14</f>
        <v>1</v>
      </c>
      <c r="M14" s="71"/>
      <c r="N14" s="71"/>
    </row>
    <row r="15" spans="1:68" s="71" customFormat="1" x14ac:dyDescent="0.25">
      <c r="D15" s="86" t="s">
        <v>30</v>
      </c>
      <c r="E15" s="86"/>
    </row>
    <row r="16" spans="1:68" s="71" customFormat="1" x14ac:dyDescent="0.25"/>
    <row r="17" spans="8:8" s="71" customFormat="1" x14ac:dyDescent="0.25"/>
    <row r="18" spans="8:8" s="71" customFormat="1" x14ac:dyDescent="0.25"/>
    <row r="19" spans="8:8" s="71" customFormat="1" x14ac:dyDescent="0.25">
      <c r="H19" s="87"/>
    </row>
    <row r="20" spans="8:8" s="71" customFormat="1" x14ac:dyDescent="0.25"/>
    <row r="21" spans="8:8" s="71" customFormat="1" x14ac:dyDescent="0.25"/>
    <row r="22" spans="8:8" s="71" customFormat="1" x14ac:dyDescent="0.25"/>
    <row r="23" spans="8:8" s="71" customFormat="1" x14ac:dyDescent="0.25"/>
    <row r="24" spans="8:8" s="71" customFormat="1" x14ac:dyDescent="0.25"/>
    <row r="25" spans="8:8" s="71" customFormat="1" x14ac:dyDescent="0.25"/>
    <row r="26" spans="8:8" s="71" customFormat="1" x14ac:dyDescent="0.25"/>
    <row r="27" spans="8:8" s="71" customFormat="1" x14ac:dyDescent="0.25"/>
    <row r="28" spans="8:8" s="71" customFormat="1" x14ac:dyDescent="0.25"/>
    <row r="29" spans="8:8" s="71" customFormat="1" x14ac:dyDescent="0.25"/>
    <row r="30" spans="8:8" s="71" customFormat="1" x14ac:dyDescent="0.25"/>
    <row r="31" spans="8:8" s="71" customFormat="1" x14ac:dyDescent="0.25"/>
    <row r="32" spans="8:8" s="71" customFormat="1" x14ac:dyDescent="0.25"/>
    <row r="33" s="71" customFormat="1" x14ac:dyDescent="0.25"/>
    <row r="34" s="71" customFormat="1" x14ac:dyDescent="0.25"/>
    <row r="35" s="71" customFormat="1" x14ac:dyDescent="0.25"/>
    <row r="36" s="71" customFormat="1" x14ac:dyDescent="0.25"/>
    <row r="37" s="71" customFormat="1" x14ac:dyDescent="0.25"/>
    <row r="38" s="71" customFormat="1" x14ac:dyDescent="0.25"/>
    <row r="39" s="71" customFormat="1" x14ac:dyDescent="0.25"/>
    <row r="40" s="71" customFormat="1" x14ac:dyDescent="0.25"/>
    <row r="41" s="71" customFormat="1" x14ac:dyDescent="0.25"/>
    <row r="42" s="71" customFormat="1" x14ac:dyDescent="0.25"/>
    <row r="43" s="71" customFormat="1" x14ac:dyDescent="0.25"/>
    <row r="44" s="71" customFormat="1" x14ac:dyDescent="0.25"/>
    <row r="45" s="71" customFormat="1" x14ac:dyDescent="0.25"/>
    <row r="46" s="71" customFormat="1" x14ac:dyDescent="0.25"/>
    <row r="47" s="71" customFormat="1" x14ac:dyDescent="0.25"/>
    <row r="48" s="71" customFormat="1" x14ac:dyDescent="0.25"/>
    <row r="49" s="71" customFormat="1" x14ac:dyDescent="0.25"/>
    <row r="50" s="71" customFormat="1" x14ac:dyDescent="0.25"/>
    <row r="51" s="71" customFormat="1" x14ac:dyDescent="0.25"/>
    <row r="52" s="71" customFormat="1" x14ac:dyDescent="0.25"/>
    <row r="53" s="71" customFormat="1" x14ac:dyDescent="0.25"/>
    <row r="54" s="71" customFormat="1" x14ac:dyDescent="0.25"/>
    <row r="55" s="71" customFormat="1" x14ac:dyDescent="0.25"/>
    <row r="56" s="71" customFormat="1" x14ac:dyDescent="0.25"/>
    <row r="57" s="71" customFormat="1" x14ac:dyDescent="0.25"/>
    <row r="58" s="71" customFormat="1" x14ac:dyDescent="0.25"/>
    <row r="59" s="71" customFormat="1" x14ac:dyDescent="0.25"/>
    <row r="60" s="71" customFormat="1" x14ac:dyDescent="0.25"/>
    <row r="61" s="71" customFormat="1" x14ac:dyDescent="0.25"/>
    <row r="62" s="71" customFormat="1" x14ac:dyDescent="0.25"/>
    <row r="63" s="71" customFormat="1" x14ac:dyDescent="0.25"/>
    <row r="64" s="71" customFormat="1" x14ac:dyDescent="0.25"/>
    <row r="65" s="71" customFormat="1" x14ac:dyDescent="0.25"/>
    <row r="66" s="71" customFormat="1" x14ac:dyDescent="0.25"/>
    <row r="67" s="71" customFormat="1" x14ac:dyDescent="0.25"/>
    <row r="68" s="71" customFormat="1" x14ac:dyDescent="0.25"/>
    <row r="69" s="71" customFormat="1" x14ac:dyDescent="0.25"/>
    <row r="70" s="71" customFormat="1" x14ac:dyDescent="0.25"/>
    <row r="71" s="71" customFormat="1" x14ac:dyDescent="0.25"/>
    <row r="72" s="71" customFormat="1" x14ac:dyDescent="0.25"/>
    <row r="73" s="71" customFormat="1" x14ac:dyDescent="0.25"/>
    <row r="74" s="71" customFormat="1" x14ac:dyDescent="0.25"/>
    <row r="75" s="71" customFormat="1" x14ac:dyDescent="0.25"/>
    <row r="76" s="71" customFormat="1" x14ac:dyDescent="0.25"/>
    <row r="77" s="71" customFormat="1" x14ac:dyDescent="0.25"/>
    <row r="78" s="71" customFormat="1" x14ac:dyDescent="0.25"/>
    <row r="79" s="71" customFormat="1" x14ac:dyDescent="0.25"/>
    <row r="80" s="71" customFormat="1" x14ac:dyDescent="0.25"/>
    <row r="81" s="71" customFormat="1" x14ac:dyDescent="0.25"/>
    <row r="82" s="71" customFormat="1" x14ac:dyDescent="0.25"/>
    <row r="83" s="71" customFormat="1" x14ac:dyDescent="0.25"/>
    <row r="84" s="71" customFormat="1" x14ac:dyDescent="0.25"/>
    <row r="85" s="71" customFormat="1" x14ac:dyDescent="0.25"/>
    <row r="86" s="71" customFormat="1" x14ac:dyDescent="0.25"/>
    <row r="87" s="71" customFormat="1" x14ac:dyDescent="0.25"/>
    <row r="88" s="71" customFormat="1" x14ac:dyDescent="0.25"/>
    <row r="89" s="71" customFormat="1" x14ac:dyDescent="0.25"/>
    <row r="90" s="71" customFormat="1" x14ac:dyDescent="0.25"/>
    <row r="91" s="71" customFormat="1" x14ac:dyDescent="0.25"/>
    <row r="92" s="71" customFormat="1" x14ac:dyDescent="0.25"/>
    <row r="93" s="71" customFormat="1" x14ac:dyDescent="0.25"/>
    <row r="94" s="71" customFormat="1" x14ac:dyDescent="0.25"/>
    <row r="95" s="71" customFormat="1" x14ac:dyDescent="0.25"/>
    <row r="96" s="71" customFormat="1" x14ac:dyDescent="0.25"/>
    <row r="97" s="71" customFormat="1" x14ac:dyDescent="0.25"/>
    <row r="98" s="71" customFormat="1" x14ac:dyDescent="0.25"/>
    <row r="99" s="71" customFormat="1" x14ac:dyDescent="0.25"/>
    <row r="100" s="71" customFormat="1" x14ac:dyDescent="0.25"/>
    <row r="101" s="71" customFormat="1" x14ac:dyDescent="0.25"/>
    <row r="102" s="71" customFormat="1" x14ac:dyDescent="0.25"/>
    <row r="103" s="71" customFormat="1" x14ac:dyDescent="0.25"/>
    <row r="104" s="71" customFormat="1" x14ac:dyDescent="0.25"/>
    <row r="105" s="71" customFormat="1" x14ac:dyDescent="0.25"/>
    <row r="106" s="71" customFormat="1" x14ac:dyDescent="0.25"/>
    <row r="107" s="71" customFormat="1" x14ac:dyDescent="0.25"/>
    <row r="108" s="71" customFormat="1" x14ac:dyDescent="0.25"/>
    <row r="109" s="71" customFormat="1" x14ac:dyDescent="0.25"/>
    <row r="110" s="71" customFormat="1" x14ac:dyDescent="0.25"/>
    <row r="111" s="71" customFormat="1" x14ac:dyDescent="0.25"/>
    <row r="112" s="71" customFormat="1" x14ac:dyDescent="0.25"/>
    <row r="113" s="71" customFormat="1" x14ac:dyDescent="0.25"/>
    <row r="114" s="71" customFormat="1" x14ac:dyDescent="0.25"/>
    <row r="115" s="71" customFormat="1" x14ac:dyDescent="0.25"/>
    <row r="116" s="71" customFormat="1" x14ac:dyDescent="0.25"/>
    <row r="117" s="71" customFormat="1" x14ac:dyDescent="0.25"/>
    <row r="118" s="71" customFormat="1" x14ac:dyDescent="0.25"/>
    <row r="119" s="71" customFormat="1" x14ac:dyDescent="0.25"/>
    <row r="120" s="71" customFormat="1" x14ac:dyDescent="0.25"/>
    <row r="121" s="71" customFormat="1" x14ac:dyDescent="0.25"/>
    <row r="122" s="71" customFormat="1" x14ac:dyDescent="0.25"/>
    <row r="123" s="71" customFormat="1" x14ac:dyDescent="0.25"/>
    <row r="124" s="71" customFormat="1" x14ac:dyDescent="0.25"/>
    <row r="125" s="71" customFormat="1" x14ac:dyDescent="0.25"/>
    <row r="126" s="71" customFormat="1" x14ac:dyDescent="0.25"/>
    <row r="127" s="71" customFormat="1" x14ac:dyDescent="0.25"/>
    <row r="128" s="71" customFormat="1" x14ac:dyDescent="0.25"/>
    <row r="129" s="71" customFormat="1" x14ac:dyDescent="0.25"/>
    <row r="130" s="71" customFormat="1" x14ac:dyDescent="0.25"/>
    <row r="131" s="71" customFormat="1" x14ac:dyDescent="0.25"/>
    <row r="132" s="71" customFormat="1" x14ac:dyDescent="0.25"/>
    <row r="133" s="71" customFormat="1" x14ac:dyDescent="0.25"/>
    <row r="134" s="71" customFormat="1" x14ac:dyDescent="0.25"/>
    <row r="135" s="71" customFormat="1" x14ac:dyDescent="0.25"/>
    <row r="136" s="71" customFormat="1" x14ac:dyDescent="0.25"/>
    <row r="137" s="71" customFormat="1" x14ac:dyDescent="0.25"/>
    <row r="138" s="71" customFormat="1" x14ac:dyDescent="0.25"/>
    <row r="139" s="71" customFormat="1" x14ac:dyDescent="0.25"/>
    <row r="140" s="71" customFormat="1" x14ac:dyDescent="0.25"/>
    <row r="141" s="71" customFormat="1" x14ac:dyDescent="0.25"/>
    <row r="142" s="71" customFormat="1" x14ac:dyDescent="0.25"/>
    <row r="143" s="71" customFormat="1" x14ac:dyDescent="0.25"/>
    <row r="144" s="71" customFormat="1" x14ac:dyDescent="0.25"/>
    <row r="145" s="71" customFormat="1" x14ac:dyDescent="0.25"/>
    <row r="146" s="71" customFormat="1" x14ac:dyDescent="0.25"/>
    <row r="147" s="71" customFormat="1" x14ac:dyDescent="0.25"/>
    <row r="148" s="71" customFormat="1" x14ac:dyDescent="0.25"/>
    <row r="149" s="71" customFormat="1" x14ac:dyDescent="0.25"/>
    <row r="150" s="71" customFormat="1" x14ac:dyDescent="0.25"/>
    <row r="151" s="71" customFormat="1" x14ac:dyDescent="0.25"/>
    <row r="152" s="71" customFormat="1" x14ac:dyDescent="0.25"/>
    <row r="153" s="71" customFormat="1" x14ac:dyDescent="0.25"/>
  </sheetData>
  <sheetProtection algorithmName="SHA-512" hashValue="/yReKlgrIpfdwQ/DMOGBTxTrxT/BU08qy8dZtTxh4g4qZZiOqYmXdmpJdmc3MTTAX3RYS/uLKpnY97YYPZ6p4w==" saltValue="j7OLoVfj1MkaQDnUInlVNg==" spinCount="100000" sheet="1" objects="1" scenarios="1" selectLockedCells="1"/>
  <mergeCells count="2">
    <mergeCell ref="G7:G8"/>
    <mergeCell ref="D15:E15"/>
  </mergeCells>
  <conditionalFormatting sqref="A14">
    <cfRule type="cellIs" dxfId="4" priority="3" operator="greaterThanOrEqual">
      <formula>$D$14</formula>
    </cfRule>
  </conditionalFormatting>
  <conditionalFormatting sqref="B14">
    <cfRule type="cellIs" dxfId="3" priority="2" operator="greaterThanOrEqual">
      <formula>$E$14</formula>
    </cfRule>
  </conditionalFormatting>
  <conditionalFormatting sqref="F11">
    <cfRule type="cellIs" dxfId="2" priority="1" operator="lessThan">
      <formula>$A$8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E4E9B6B-70C0-4BA1-838D-913CEE87CF16}">
          <x14:formula1>
            <xm:f>VS!$A$4:$A$177</xm:f>
          </x14:formula1>
          <xm:sqref>G7:G8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B6459"/>
  </sheetPr>
  <dimension ref="A1:BM233"/>
  <sheetViews>
    <sheetView tabSelected="1" zoomScale="130" zoomScaleNormal="130" workbookViewId="0">
      <selection activeCell="A9" sqref="A9"/>
    </sheetView>
  </sheetViews>
  <sheetFormatPr defaultRowHeight="15" x14ac:dyDescent="0.25"/>
  <cols>
    <col min="1" max="1" width="9.5703125" customWidth="1"/>
    <col min="2" max="2" width="8.42578125" bestFit="1" customWidth="1"/>
    <col min="4" max="4" width="15" customWidth="1"/>
    <col min="5" max="9" width="8" customWidth="1"/>
    <col min="10" max="10" width="11.5703125" customWidth="1"/>
    <col min="11" max="13" width="8" customWidth="1"/>
    <col min="16" max="16" width="15.7109375" customWidth="1"/>
    <col min="17" max="65" width="9.140625" style="93"/>
  </cols>
  <sheetData>
    <row r="1" spans="1:65" s="93" customFormat="1" x14ac:dyDescent="0.25"/>
    <row r="2" spans="1:65" s="93" customFormat="1" x14ac:dyDescent="0.25"/>
    <row r="3" spans="1:65" s="93" customFormat="1" x14ac:dyDescent="0.25"/>
    <row r="4" spans="1:65" s="93" customFormat="1" x14ac:dyDescent="0.25"/>
    <row r="5" spans="1:65" s="93" customFormat="1" x14ac:dyDescent="0.25"/>
    <row r="6" spans="1:65" s="93" customFormat="1" x14ac:dyDescent="0.25"/>
    <row r="7" spans="1:65" s="93" customFormat="1" ht="15.75" thickBot="1" x14ac:dyDescent="0.3">
      <c r="A7" s="127" t="s">
        <v>532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</row>
    <row r="8" spans="1:65" s="1" customFormat="1" ht="30" customHeight="1" x14ac:dyDescent="0.25">
      <c r="A8" s="102" t="s">
        <v>35</v>
      </c>
      <c r="B8" s="103" t="s">
        <v>13</v>
      </c>
      <c r="C8" s="103" t="s">
        <v>34</v>
      </c>
      <c r="D8" s="104" t="s">
        <v>362</v>
      </c>
      <c r="E8" s="105" t="s">
        <v>525</v>
      </c>
      <c r="F8" s="105" t="s">
        <v>526</v>
      </c>
      <c r="G8" s="105" t="s">
        <v>22</v>
      </c>
      <c r="H8" s="105" t="s">
        <v>23</v>
      </c>
      <c r="I8" s="105" t="s">
        <v>36</v>
      </c>
      <c r="J8" s="105" t="s">
        <v>527</v>
      </c>
      <c r="K8" s="105" t="s">
        <v>63</v>
      </c>
      <c r="L8" s="105" t="s">
        <v>528</v>
      </c>
      <c r="M8" s="105" t="s">
        <v>529</v>
      </c>
      <c r="N8" s="105" t="s">
        <v>530</v>
      </c>
      <c r="O8" s="105" t="s">
        <v>531</v>
      </c>
      <c r="P8" s="106" t="s">
        <v>524</v>
      </c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</row>
    <row r="9" spans="1:65" x14ac:dyDescent="0.25">
      <c r="A9" s="107">
        <v>24.54</v>
      </c>
      <c r="B9" s="63">
        <v>345</v>
      </c>
      <c r="C9" s="64">
        <v>10</v>
      </c>
      <c r="D9" s="92"/>
      <c r="E9" s="78">
        <f>VLOOKUP($D$8,catalogoVS,4,FALSE)</f>
        <v>1800</v>
      </c>
      <c r="F9" s="78">
        <f>VLOOKUP($D$8,catalogoVS,5,FALSE)</f>
        <v>12.5</v>
      </c>
      <c r="G9" s="78">
        <f>VLOOKUP($D$8,catalogoVS,8,FALSE)/2</f>
        <v>250</v>
      </c>
      <c r="H9" s="78">
        <f>VLOOKUP($D$8,catalogoVS,7,FALSE)</f>
        <v>31.5</v>
      </c>
      <c r="I9" s="78">
        <f>VLOOKUP($D$8,catalogoVS,10,FALSE)</f>
        <v>33435</v>
      </c>
      <c r="J9" s="78">
        <f>VLOOKUP($D$8,catalogoVS,12,FALSE)</f>
        <v>37283</v>
      </c>
      <c r="K9" s="78">
        <f>VLOOKUP($D$8,catalogoVS,14,FALSE)</f>
        <v>2626</v>
      </c>
      <c r="L9" s="78">
        <f>VLOOKUP($D$8,catalogoVS,16,FALSE)</f>
        <v>4005</v>
      </c>
      <c r="M9" s="78">
        <f>VLOOKUP($D$8,catalogoVS,15,FALSE)</f>
        <v>11.11</v>
      </c>
      <c r="N9" s="78">
        <f>VLOOKUP($D$8,catalogoVS,13,FALSE)</f>
        <v>65653</v>
      </c>
      <c r="O9" s="78">
        <f>VLOOKUP($D$8,catalogoVS,9,FALSE)+VLOOKUP($D$8,catalogoVS,13,FALSE)</f>
        <v>3074811</v>
      </c>
      <c r="P9" s="108">
        <f>(VLOOKUP($D$8,catalogoVS,4,FALSE)-VLOOKUP($D$8,catalogoVS,7,FALSE))^2*VLOOKUP($D$8,catalogoVS,13,FALSE)/4</f>
        <v>51333953497.3125</v>
      </c>
    </row>
    <row r="10" spans="1:65" s="93" customFormat="1" x14ac:dyDescent="0.25">
      <c r="A10" s="109"/>
      <c r="B10" s="94"/>
      <c r="C10" s="94"/>
      <c r="D10" s="95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110"/>
    </row>
    <row r="11" spans="1:65" s="93" customFormat="1" x14ac:dyDescent="0.25">
      <c r="A11" s="111" t="s">
        <v>43</v>
      </c>
      <c r="B11" s="96"/>
      <c r="C11" s="96"/>
      <c r="D11" s="96"/>
      <c r="E11" s="96"/>
      <c r="F11" s="96"/>
      <c r="G11" s="96"/>
      <c r="H11" s="96"/>
      <c r="I11" s="97"/>
      <c r="J11" s="96" t="s">
        <v>46</v>
      </c>
      <c r="K11" s="96"/>
      <c r="L11" s="83"/>
      <c r="M11" s="83"/>
      <c r="N11" s="101"/>
      <c r="O11" s="101"/>
      <c r="P11" s="112"/>
    </row>
    <row r="12" spans="1:65" ht="33" x14ac:dyDescent="0.25">
      <c r="A12" s="113" t="s">
        <v>37</v>
      </c>
      <c r="B12" s="88" t="s">
        <v>38</v>
      </c>
      <c r="C12" s="114"/>
      <c r="D12" s="101"/>
      <c r="E12" s="88" t="s">
        <v>39</v>
      </c>
      <c r="F12" s="88" t="s">
        <v>40</v>
      </c>
      <c r="G12" s="88" t="s">
        <v>41</v>
      </c>
      <c r="H12" s="89" t="s">
        <v>42</v>
      </c>
      <c r="I12" s="100"/>
      <c r="J12" s="88" t="s">
        <v>45</v>
      </c>
      <c r="K12" s="88" t="s">
        <v>44</v>
      </c>
      <c r="L12" s="101"/>
      <c r="M12" s="114"/>
      <c r="N12" s="101"/>
      <c r="O12" s="101"/>
      <c r="P12" s="112"/>
    </row>
    <row r="13" spans="1:65" x14ac:dyDescent="0.25">
      <c r="A13" s="115">
        <f>E9/F9</f>
        <v>144</v>
      </c>
      <c r="B13" s="66">
        <f>G9/H9</f>
        <v>7.9365079365079367</v>
      </c>
      <c r="C13" s="83"/>
      <c r="D13" s="101"/>
      <c r="E13" s="80">
        <f>3.76*SQRT(200000/B9)</f>
        <v>90.530161520498439</v>
      </c>
      <c r="F13" s="80">
        <f>0.38*SQRT(200000/B9)</f>
        <v>9.1493248345184597</v>
      </c>
      <c r="G13" s="80">
        <f>5.7*SQRT(200000/B9)</f>
        <v>137.23987251777689</v>
      </c>
      <c r="H13" s="90">
        <f>0.83*SQRT(200000/(0.7*B9))</f>
        <v>23.885510217361599</v>
      </c>
      <c r="I13" s="97"/>
      <c r="J13" s="91">
        <f>1.76*M9*SQRT(200000/B9)/100</f>
        <v>4.7079536337957935</v>
      </c>
      <c r="K13" s="91">
        <f>(1.38*SQRT(N9*O9)/(O9*0.7*B9*I9/(200000*O9)))*SQRT(1+SQRT(1+27*P9*(0.7*B9*I9/(200000*O9))^2/N9))/100</f>
        <v>217.2898457093838</v>
      </c>
      <c r="L13" s="101"/>
      <c r="M13" s="83"/>
      <c r="N13" s="101"/>
      <c r="O13" s="101"/>
      <c r="P13" s="112"/>
    </row>
    <row r="14" spans="1:65" s="93" customFormat="1" x14ac:dyDescent="0.25">
      <c r="A14" s="116"/>
      <c r="B14" s="83"/>
      <c r="C14" s="101"/>
      <c r="D14" s="101"/>
      <c r="E14" s="101"/>
      <c r="F14" s="101"/>
      <c r="G14" s="101"/>
      <c r="H14" s="117"/>
      <c r="I14" s="99"/>
      <c r="J14" s="101"/>
      <c r="K14" s="101"/>
      <c r="L14" s="101"/>
      <c r="M14" s="101"/>
      <c r="N14" s="101"/>
      <c r="O14" s="101"/>
      <c r="P14" s="112"/>
    </row>
    <row r="15" spans="1:65" s="93" customFormat="1" x14ac:dyDescent="0.25">
      <c r="A15" s="116" t="s">
        <v>89</v>
      </c>
      <c r="B15" s="83"/>
      <c r="C15" s="83" t="s">
        <v>90</v>
      </c>
      <c r="D15" s="101"/>
      <c r="E15" s="101"/>
      <c r="F15" s="101"/>
      <c r="G15" s="101"/>
      <c r="H15" s="101"/>
      <c r="I15" s="99"/>
      <c r="J15" s="101" t="s">
        <v>51</v>
      </c>
      <c r="K15" s="101"/>
      <c r="L15" s="101"/>
      <c r="M15" s="101"/>
      <c r="N15" s="101"/>
      <c r="O15" s="101"/>
      <c r="P15" s="112"/>
    </row>
    <row r="16" spans="1:65" s="93" customFormat="1" x14ac:dyDescent="0.25">
      <c r="A16" s="118" t="s">
        <v>49</v>
      </c>
      <c r="B16" s="101"/>
      <c r="C16" s="98"/>
      <c r="D16" s="101"/>
      <c r="E16" s="101"/>
      <c r="F16" s="101"/>
      <c r="G16" s="101"/>
      <c r="H16" s="101"/>
      <c r="I16" s="99"/>
      <c r="J16" s="101" t="s">
        <v>52</v>
      </c>
      <c r="K16" s="101"/>
      <c r="L16" s="101"/>
      <c r="M16" s="101"/>
      <c r="N16" s="101"/>
      <c r="O16" s="101"/>
      <c r="P16" s="112"/>
    </row>
    <row r="17" spans="1:16" ht="30" x14ac:dyDescent="0.25">
      <c r="A17" s="113" t="s">
        <v>59</v>
      </c>
      <c r="B17" s="101"/>
      <c r="C17" s="88" t="s">
        <v>60</v>
      </c>
      <c r="D17" s="101"/>
      <c r="E17" s="101"/>
      <c r="F17" s="101"/>
      <c r="G17" s="101"/>
      <c r="H17" s="101"/>
      <c r="I17" s="99"/>
      <c r="J17" s="78" t="s">
        <v>47</v>
      </c>
      <c r="K17" s="101"/>
      <c r="L17" s="101"/>
      <c r="M17" s="101"/>
      <c r="N17" s="101"/>
      <c r="O17" s="101"/>
      <c r="P17" s="112"/>
    </row>
    <row r="18" spans="1:16" x14ac:dyDescent="0.25">
      <c r="A18" s="115">
        <f>0.001*J9*B9/1.1</f>
        <v>11693.304545454544</v>
      </c>
      <c r="B18" s="101"/>
      <c r="C18" s="66">
        <f>0.001*L9*B9/1.1</f>
        <v>1256.1136363636363</v>
      </c>
      <c r="D18" s="61" t="str">
        <f>IF(AND(A13&lt;=E13,B13&lt;=F13),"***","")</f>
        <v/>
      </c>
      <c r="E18" s="101"/>
      <c r="F18" s="101"/>
      <c r="G18" s="101"/>
      <c r="H18" s="101"/>
      <c r="I18" s="99"/>
      <c r="J18" s="66">
        <f>0.001*J9*B9/1.1</f>
        <v>11693.304545454544</v>
      </c>
      <c r="K18" s="61" t="str">
        <f>IF(C9&lt;=J13,"***","")</f>
        <v/>
      </c>
      <c r="L18" s="101"/>
      <c r="M18" s="101"/>
      <c r="N18" s="101"/>
      <c r="O18" s="101"/>
      <c r="P18" s="112"/>
    </row>
    <row r="19" spans="1:16" s="93" customFormat="1" x14ac:dyDescent="0.25">
      <c r="A19" s="119"/>
      <c r="B19" s="101"/>
      <c r="C19" s="101"/>
      <c r="D19" s="101"/>
      <c r="E19" s="101"/>
      <c r="F19" s="101"/>
      <c r="G19" s="101"/>
      <c r="H19" s="101"/>
      <c r="I19" s="99"/>
      <c r="J19" s="101"/>
      <c r="K19" s="101"/>
      <c r="L19" s="101"/>
      <c r="M19" s="101"/>
      <c r="N19" s="101"/>
      <c r="O19" s="101"/>
      <c r="P19" s="112"/>
    </row>
    <row r="20" spans="1:16" s="93" customFormat="1" x14ac:dyDescent="0.25">
      <c r="A20" s="118" t="s">
        <v>48</v>
      </c>
      <c r="B20" s="101"/>
      <c r="C20" s="98"/>
      <c r="D20" s="101"/>
      <c r="E20" s="101"/>
      <c r="F20" s="101"/>
      <c r="G20" s="101"/>
      <c r="H20" s="101"/>
      <c r="I20" s="99"/>
      <c r="J20" s="101" t="s">
        <v>53</v>
      </c>
      <c r="K20" s="101"/>
      <c r="L20" s="101"/>
      <c r="M20" s="101"/>
      <c r="N20" s="101"/>
      <c r="O20" s="101"/>
      <c r="P20" s="112"/>
    </row>
    <row r="21" spans="1:16" ht="30" x14ac:dyDescent="0.25">
      <c r="A21" s="113" t="s">
        <v>59</v>
      </c>
      <c r="B21" s="101"/>
      <c r="C21" s="88" t="s">
        <v>60</v>
      </c>
      <c r="D21" s="101"/>
      <c r="E21" s="101"/>
      <c r="F21" s="101"/>
      <c r="G21" s="101"/>
      <c r="H21" s="101"/>
      <c r="I21" s="99"/>
      <c r="J21" s="78" t="s">
        <v>47</v>
      </c>
      <c r="K21" s="101"/>
      <c r="L21" s="101"/>
      <c r="M21" s="101"/>
      <c r="N21" s="101"/>
      <c r="O21" s="101"/>
      <c r="P21" s="112"/>
    </row>
    <row r="22" spans="1:16" x14ac:dyDescent="0.25">
      <c r="A22" s="115">
        <f>0.001*(J9 - (J9-0.7*I9)*MAX((A13-E13)/(G13-E13),(B13-F13)/(H13-F13)))*B9/1.1</f>
        <v>6710.5369477381846</v>
      </c>
      <c r="B22" s="101"/>
      <c r="C22" s="66">
        <f>0.001*(L9 - (L9-0.7*K9)*MAX((A13-E13)/(G13-E13),(B13-F13)/(H13-F13)))*B9/1.1</f>
        <v>478.17215632387632</v>
      </c>
      <c r="D22" s="61" t="str">
        <f>IF(OR(AND(A13&gt;E13,A13&lt;=G13),AND(B13&gt;F13,B13&lt;=H13)),"***","")</f>
        <v/>
      </c>
      <c r="E22" s="101"/>
      <c r="F22" s="101"/>
      <c r="G22" s="101"/>
      <c r="H22" s="101"/>
      <c r="I22" s="99"/>
      <c r="J22" s="66">
        <f>0.001*0.7*I9*B9/1.1</f>
        <v>7340.5022727272717</v>
      </c>
      <c r="K22" s="61" t="str">
        <f>IF(AND(C9&gt;J13,C9&lt;=K13),"***","")</f>
        <v>***</v>
      </c>
      <c r="L22" s="101"/>
      <c r="M22" s="101"/>
      <c r="N22" s="101"/>
      <c r="O22" s="101"/>
      <c r="P22" s="112"/>
    </row>
    <row r="23" spans="1:16" s="93" customFormat="1" x14ac:dyDescent="0.25">
      <c r="A23" s="119"/>
      <c r="B23" s="101"/>
      <c r="C23" s="101"/>
      <c r="D23" s="101"/>
      <c r="E23" s="101"/>
      <c r="F23" s="101"/>
      <c r="G23" s="101"/>
      <c r="H23" s="101"/>
      <c r="I23" s="99"/>
      <c r="J23" s="101"/>
      <c r="K23" s="101"/>
      <c r="L23" s="101"/>
      <c r="M23" s="101"/>
      <c r="N23" s="101"/>
      <c r="O23" s="101"/>
      <c r="P23" s="112"/>
    </row>
    <row r="24" spans="1:16" s="93" customFormat="1" x14ac:dyDescent="0.25">
      <c r="A24" s="118" t="s">
        <v>50</v>
      </c>
      <c r="B24" s="101"/>
      <c r="C24" s="98"/>
      <c r="D24" s="101"/>
      <c r="E24" s="101"/>
      <c r="F24" s="101"/>
      <c r="G24" s="101"/>
      <c r="H24" s="101"/>
      <c r="I24" s="99"/>
      <c r="J24" s="101" t="s">
        <v>54</v>
      </c>
      <c r="K24" s="101"/>
      <c r="L24" s="101"/>
      <c r="M24" s="101"/>
      <c r="N24" s="101"/>
      <c r="O24" s="101"/>
      <c r="P24" s="112"/>
    </row>
    <row r="25" spans="1:16" ht="30" x14ac:dyDescent="0.25">
      <c r="A25" s="113" t="s">
        <v>59</v>
      </c>
      <c r="B25" s="101"/>
      <c r="C25" s="88" t="s">
        <v>59</v>
      </c>
      <c r="D25" s="101"/>
      <c r="E25" s="101"/>
      <c r="F25" s="101"/>
      <c r="G25" s="101"/>
      <c r="H25" s="101"/>
      <c r="I25" s="99"/>
      <c r="J25" s="78" t="s">
        <v>47</v>
      </c>
      <c r="K25" s="101"/>
      <c r="L25" s="101"/>
      <c r="M25" s="101"/>
      <c r="N25" s="101"/>
      <c r="O25" s="101"/>
      <c r="P25" s="112"/>
    </row>
    <row r="26" spans="1:16" ht="15.75" thickBot="1" x14ac:dyDescent="0.3">
      <c r="A26" s="120">
        <f>0.001*MIN(I9,(1 - (MIN(10,E9*F9/(G9*H9))/(1200+300*MIN(10,E9*F9/(G9*H9))))*(E9/F9-G13))*I9)*B9/1.1</f>
        <v>10387.97401828661</v>
      </c>
      <c r="B26" s="121"/>
      <c r="C26" s="122">
        <f>0.001*MIN(K9,(1 - MIN(10,E9*F9/(G9*H9))/(1200+300*MIN(10,E9*F9/(G9*H9)))*(E9/F9-G13))*K9)*B9/1.1</f>
        <v>815.87617083955854</v>
      </c>
      <c r="D26" s="123" t="str">
        <f>IF(OR(A13&gt;G13,B13&gt;H13),"***","")</f>
        <v>***</v>
      </c>
      <c r="E26" s="121"/>
      <c r="F26" s="121"/>
      <c r="G26" s="121"/>
      <c r="H26" s="121"/>
      <c r="I26" s="124"/>
      <c r="J26" s="122">
        <f>(PI()^2*200000000*N9*0.000001/(1.1*(C9*100)^2))*SQRT(P9/N9*(1+0.039*O9*(100*C9)^2/P9))</f>
        <v>190274.96053276511</v>
      </c>
      <c r="K26" s="125" t="str">
        <f>IF(C9&gt;K13,"***","")</f>
        <v/>
      </c>
      <c r="L26" s="121"/>
      <c r="M26" s="121"/>
      <c r="N26" s="121"/>
      <c r="O26" s="121"/>
      <c r="P26" s="126"/>
    </row>
    <row r="27" spans="1:16" s="93" customFormat="1" x14ac:dyDescent="0.25">
      <c r="D27" s="101"/>
    </row>
    <row r="28" spans="1:16" s="93" customFormat="1" x14ac:dyDescent="0.25"/>
    <row r="29" spans="1:16" s="93" customFormat="1" x14ac:dyDescent="0.25"/>
    <row r="30" spans="1:16" s="93" customFormat="1" x14ac:dyDescent="0.25"/>
    <row r="31" spans="1:16" s="93" customFormat="1" x14ac:dyDescent="0.25"/>
    <row r="32" spans="1:16" s="93" customFormat="1" x14ac:dyDescent="0.25"/>
    <row r="33" s="93" customFormat="1" x14ac:dyDescent="0.25"/>
    <row r="34" s="93" customFormat="1" x14ac:dyDescent="0.25"/>
    <row r="35" s="93" customFormat="1" x14ac:dyDescent="0.25"/>
    <row r="36" s="93" customFormat="1" x14ac:dyDescent="0.25"/>
    <row r="37" s="93" customFormat="1" x14ac:dyDescent="0.25"/>
    <row r="38" s="93" customFormat="1" x14ac:dyDescent="0.25"/>
    <row r="39" s="93" customFormat="1" x14ac:dyDescent="0.25"/>
    <row r="40" s="93" customFormat="1" x14ac:dyDescent="0.25"/>
    <row r="41" s="93" customFormat="1" x14ac:dyDescent="0.25"/>
    <row r="42" s="93" customFormat="1" x14ac:dyDescent="0.25"/>
    <row r="43" s="93" customFormat="1" x14ac:dyDescent="0.25"/>
    <row r="44" s="93" customFormat="1" x14ac:dyDescent="0.25"/>
    <row r="45" s="93" customFormat="1" x14ac:dyDescent="0.25"/>
    <row r="46" s="93" customFormat="1" x14ac:dyDescent="0.25"/>
    <row r="47" s="93" customFormat="1" x14ac:dyDescent="0.25"/>
    <row r="48" s="93" customFormat="1" x14ac:dyDescent="0.25"/>
    <row r="49" s="93" customFormat="1" x14ac:dyDescent="0.25"/>
    <row r="50" s="93" customFormat="1" x14ac:dyDescent="0.25"/>
    <row r="51" s="93" customFormat="1" x14ac:dyDescent="0.25"/>
    <row r="52" s="93" customFormat="1" x14ac:dyDescent="0.25"/>
    <row r="53" s="93" customFormat="1" x14ac:dyDescent="0.25"/>
    <row r="54" s="93" customFormat="1" x14ac:dyDescent="0.25"/>
    <row r="55" s="93" customFormat="1" x14ac:dyDescent="0.25"/>
    <row r="56" s="93" customFormat="1" x14ac:dyDescent="0.25"/>
    <row r="57" s="93" customFormat="1" x14ac:dyDescent="0.25"/>
    <row r="58" s="93" customFormat="1" x14ac:dyDescent="0.25"/>
    <row r="59" s="93" customFormat="1" x14ac:dyDescent="0.25"/>
    <row r="60" s="93" customFormat="1" x14ac:dyDescent="0.25"/>
    <row r="61" s="93" customFormat="1" x14ac:dyDescent="0.25"/>
    <row r="62" s="93" customFormat="1" x14ac:dyDescent="0.25"/>
    <row r="63" s="93" customFormat="1" x14ac:dyDescent="0.25"/>
    <row r="64" s="93" customFormat="1" x14ac:dyDescent="0.25"/>
    <row r="65" s="93" customFormat="1" x14ac:dyDescent="0.25"/>
    <row r="66" s="93" customFormat="1" x14ac:dyDescent="0.25"/>
    <row r="67" s="93" customFormat="1" x14ac:dyDescent="0.25"/>
    <row r="68" s="93" customFormat="1" x14ac:dyDescent="0.25"/>
    <row r="69" s="93" customFormat="1" x14ac:dyDescent="0.25"/>
    <row r="70" s="93" customFormat="1" x14ac:dyDescent="0.25"/>
    <row r="71" s="93" customFormat="1" x14ac:dyDescent="0.25"/>
    <row r="72" s="93" customFormat="1" x14ac:dyDescent="0.25"/>
    <row r="73" s="93" customFormat="1" x14ac:dyDescent="0.25"/>
    <row r="74" s="93" customFormat="1" x14ac:dyDescent="0.25"/>
    <row r="75" s="93" customFormat="1" x14ac:dyDescent="0.25"/>
    <row r="76" s="93" customFormat="1" x14ac:dyDescent="0.25"/>
    <row r="77" s="93" customFormat="1" x14ac:dyDescent="0.25"/>
    <row r="78" s="93" customFormat="1" x14ac:dyDescent="0.25"/>
    <row r="79" s="93" customFormat="1" x14ac:dyDescent="0.25"/>
    <row r="80" s="93" customFormat="1" x14ac:dyDescent="0.25"/>
    <row r="81" s="93" customFormat="1" x14ac:dyDescent="0.25"/>
    <row r="82" s="93" customFormat="1" x14ac:dyDescent="0.25"/>
    <row r="83" s="93" customFormat="1" x14ac:dyDescent="0.25"/>
    <row r="84" s="93" customFormat="1" x14ac:dyDescent="0.25"/>
    <row r="85" s="93" customFormat="1" x14ac:dyDescent="0.25"/>
    <row r="86" s="93" customFormat="1" x14ac:dyDescent="0.25"/>
    <row r="87" s="93" customFormat="1" x14ac:dyDescent="0.25"/>
    <row r="88" s="93" customFormat="1" x14ac:dyDescent="0.25"/>
    <row r="89" s="93" customFormat="1" x14ac:dyDescent="0.25"/>
    <row r="90" s="93" customFormat="1" x14ac:dyDescent="0.25"/>
    <row r="91" s="93" customFormat="1" x14ac:dyDescent="0.25"/>
    <row r="92" s="93" customFormat="1" x14ac:dyDescent="0.25"/>
    <row r="93" s="93" customFormat="1" x14ac:dyDescent="0.25"/>
    <row r="94" s="93" customFormat="1" x14ac:dyDescent="0.25"/>
    <row r="95" s="93" customFormat="1" x14ac:dyDescent="0.25"/>
    <row r="96" s="93" customFormat="1" x14ac:dyDescent="0.25"/>
    <row r="97" s="93" customFormat="1" x14ac:dyDescent="0.25"/>
    <row r="98" s="93" customFormat="1" x14ac:dyDescent="0.25"/>
    <row r="99" s="93" customFormat="1" x14ac:dyDescent="0.25"/>
    <row r="100" s="93" customFormat="1" x14ac:dyDescent="0.25"/>
    <row r="101" s="93" customFormat="1" x14ac:dyDescent="0.25"/>
    <row r="102" s="93" customFormat="1" x14ac:dyDescent="0.25"/>
    <row r="103" s="93" customFormat="1" x14ac:dyDescent="0.25"/>
    <row r="104" s="93" customFormat="1" x14ac:dyDescent="0.25"/>
    <row r="105" s="93" customFormat="1" x14ac:dyDescent="0.25"/>
    <row r="106" s="93" customFormat="1" x14ac:dyDescent="0.25"/>
    <row r="107" s="93" customFormat="1" x14ac:dyDescent="0.25"/>
    <row r="108" s="93" customFormat="1" x14ac:dyDescent="0.25"/>
    <row r="109" s="93" customFormat="1" x14ac:dyDescent="0.25"/>
    <row r="110" s="93" customFormat="1" x14ac:dyDescent="0.25"/>
    <row r="111" s="93" customFormat="1" x14ac:dyDescent="0.25"/>
    <row r="112" s="93" customFormat="1" x14ac:dyDescent="0.25"/>
    <row r="113" s="93" customFormat="1" x14ac:dyDescent="0.25"/>
    <row r="114" s="93" customFormat="1" x14ac:dyDescent="0.25"/>
    <row r="115" s="93" customFormat="1" x14ac:dyDescent="0.25"/>
    <row r="116" s="93" customFormat="1" x14ac:dyDescent="0.25"/>
    <row r="117" s="93" customFormat="1" x14ac:dyDescent="0.25"/>
    <row r="118" s="93" customFormat="1" x14ac:dyDescent="0.25"/>
    <row r="119" s="93" customFormat="1" x14ac:dyDescent="0.25"/>
    <row r="120" s="93" customFormat="1" x14ac:dyDescent="0.25"/>
    <row r="121" s="93" customFormat="1" x14ac:dyDescent="0.25"/>
    <row r="122" s="93" customFormat="1" x14ac:dyDescent="0.25"/>
    <row r="123" s="93" customFormat="1" x14ac:dyDescent="0.25"/>
    <row r="124" s="93" customFormat="1" x14ac:dyDescent="0.25"/>
    <row r="125" s="93" customFormat="1" x14ac:dyDescent="0.25"/>
    <row r="126" s="93" customFormat="1" x14ac:dyDescent="0.25"/>
    <row r="127" s="93" customFormat="1" x14ac:dyDescent="0.25"/>
    <row r="128" s="93" customFormat="1" x14ac:dyDescent="0.25"/>
    <row r="129" s="93" customFormat="1" x14ac:dyDescent="0.25"/>
    <row r="130" s="93" customFormat="1" x14ac:dyDescent="0.25"/>
    <row r="131" s="93" customFormat="1" x14ac:dyDescent="0.25"/>
    <row r="132" s="93" customFormat="1" x14ac:dyDescent="0.25"/>
    <row r="133" s="93" customFormat="1" x14ac:dyDescent="0.25"/>
    <row r="134" s="93" customFormat="1" x14ac:dyDescent="0.25"/>
    <row r="135" s="93" customFormat="1" x14ac:dyDescent="0.25"/>
    <row r="136" s="93" customFormat="1" x14ac:dyDescent="0.25"/>
    <row r="137" s="93" customFormat="1" x14ac:dyDescent="0.25"/>
    <row r="138" s="93" customFormat="1" x14ac:dyDescent="0.25"/>
    <row r="139" s="93" customFormat="1" x14ac:dyDescent="0.25"/>
    <row r="140" s="93" customFormat="1" x14ac:dyDescent="0.25"/>
    <row r="141" s="93" customFormat="1" x14ac:dyDescent="0.25"/>
    <row r="142" s="93" customFormat="1" x14ac:dyDescent="0.25"/>
    <row r="143" s="93" customFormat="1" x14ac:dyDescent="0.25"/>
    <row r="144" s="93" customFormat="1" x14ac:dyDescent="0.25"/>
    <row r="145" s="93" customFormat="1" x14ac:dyDescent="0.25"/>
    <row r="146" s="93" customFormat="1" x14ac:dyDescent="0.25"/>
    <row r="147" s="93" customFormat="1" x14ac:dyDescent="0.25"/>
    <row r="148" s="93" customFormat="1" x14ac:dyDescent="0.25"/>
    <row r="149" s="93" customFormat="1" x14ac:dyDescent="0.25"/>
    <row r="150" s="93" customFormat="1" x14ac:dyDescent="0.25"/>
    <row r="151" s="93" customFormat="1" x14ac:dyDescent="0.25"/>
    <row r="152" s="93" customFormat="1" x14ac:dyDescent="0.25"/>
    <row r="153" s="93" customFormat="1" x14ac:dyDescent="0.25"/>
    <row r="154" s="93" customFormat="1" x14ac:dyDescent="0.25"/>
    <row r="155" s="93" customFormat="1" x14ac:dyDescent="0.25"/>
    <row r="156" s="93" customFormat="1" x14ac:dyDescent="0.25"/>
    <row r="157" s="93" customFormat="1" x14ac:dyDescent="0.25"/>
    <row r="158" s="93" customFormat="1" x14ac:dyDescent="0.25"/>
    <row r="159" s="93" customFormat="1" x14ac:dyDescent="0.25"/>
    <row r="160" s="93" customFormat="1" x14ac:dyDescent="0.25"/>
    <row r="161" s="93" customFormat="1" x14ac:dyDescent="0.25"/>
    <row r="162" s="93" customFormat="1" x14ac:dyDescent="0.25"/>
    <row r="163" s="93" customFormat="1" x14ac:dyDescent="0.25"/>
    <row r="164" s="93" customFormat="1" x14ac:dyDescent="0.25"/>
    <row r="165" s="93" customFormat="1" x14ac:dyDescent="0.25"/>
    <row r="166" s="93" customFormat="1" x14ac:dyDescent="0.25"/>
    <row r="167" s="93" customFormat="1" x14ac:dyDescent="0.25"/>
    <row r="168" s="93" customFormat="1" x14ac:dyDescent="0.25"/>
    <row r="169" s="93" customFormat="1" x14ac:dyDescent="0.25"/>
    <row r="170" s="93" customFormat="1" x14ac:dyDescent="0.25"/>
    <row r="171" s="93" customFormat="1" x14ac:dyDescent="0.25"/>
    <row r="172" s="93" customFormat="1" x14ac:dyDescent="0.25"/>
    <row r="173" s="93" customFormat="1" x14ac:dyDescent="0.25"/>
    <row r="174" s="93" customFormat="1" x14ac:dyDescent="0.25"/>
    <row r="175" s="93" customFormat="1" x14ac:dyDescent="0.25"/>
    <row r="176" s="93" customFormat="1" x14ac:dyDescent="0.25"/>
    <row r="177" s="93" customFormat="1" x14ac:dyDescent="0.25"/>
    <row r="178" s="93" customFormat="1" x14ac:dyDescent="0.25"/>
    <row r="179" s="93" customFormat="1" x14ac:dyDescent="0.25"/>
    <row r="180" s="93" customFormat="1" x14ac:dyDescent="0.25"/>
    <row r="181" s="93" customFormat="1" x14ac:dyDescent="0.25"/>
    <row r="182" s="93" customFormat="1" x14ac:dyDescent="0.25"/>
    <row r="183" s="93" customFormat="1" x14ac:dyDescent="0.25"/>
    <row r="184" s="93" customFormat="1" x14ac:dyDescent="0.25"/>
    <row r="185" s="93" customFormat="1" x14ac:dyDescent="0.25"/>
    <row r="186" s="93" customFormat="1" x14ac:dyDescent="0.25"/>
    <row r="187" s="93" customFormat="1" x14ac:dyDescent="0.25"/>
    <row r="188" s="93" customFormat="1" x14ac:dyDescent="0.25"/>
    <row r="189" s="93" customFormat="1" x14ac:dyDescent="0.25"/>
    <row r="190" s="93" customFormat="1" x14ac:dyDescent="0.25"/>
    <row r="191" s="93" customFormat="1" x14ac:dyDescent="0.25"/>
    <row r="192" s="93" customFormat="1" x14ac:dyDescent="0.25"/>
    <row r="193" s="93" customFormat="1" x14ac:dyDescent="0.25"/>
    <row r="194" s="93" customFormat="1" x14ac:dyDescent="0.25"/>
    <row r="195" s="93" customFormat="1" x14ac:dyDescent="0.25"/>
    <row r="196" s="93" customFormat="1" x14ac:dyDescent="0.25"/>
    <row r="197" s="93" customFormat="1" x14ac:dyDescent="0.25"/>
    <row r="198" s="93" customFormat="1" x14ac:dyDescent="0.25"/>
    <row r="199" s="93" customFormat="1" x14ac:dyDescent="0.25"/>
    <row r="200" s="93" customFormat="1" x14ac:dyDescent="0.25"/>
    <row r="201" s="93" customFormat="1" x14ac:dyDescent="0.25"/>
    <row r="202" s="93" customFormat="1" x14ac:dyDescent="0.25"/>
    <row r="203" s="93" customFormat="1" x14ac:dyDescent="0.25"/>
    <row r="204" s="93" customFormat="1" x14ac:dyDescent="0.25"/>
    <row r="205" s="93" customFormat="1" x14ac:dyDescent="0.25"/>
    <row r="206" s="93" customFormat="1" x14ac:dyDescent="0.25"/>
    <row r="207" s="93" customFormat="1" x14ac:dyDescent="0.25"/>
    <row r="208" s="93" customFormat="1" x14ac:dyDescent="0.25"/>
    <row r="209" s="93" customFormat="1" x14ac:dyDescent="0.25"/>
    <row r="210" s="93" customFormat="1" x14ac:dyDescent="0.25"/>
    <row r="211" s="93" customFormat="1" x14ac:dyDescent="0.25"/>
    <row r="212" s="93" customFormat="1" x14ac:dyDescent="0.25"/>
    <row r="213" s="93" customFormat="1" x14ac:dyDescent="0.25"/>
    <row r="214" s="93" customFormat="1" x14ac:dyDescent="0.25"/>
    <row r="215" s="93" customFormat="1" x14ac:dyDescent="0.25"/>
    <row r="216" s="93" customFormat="1" x14ac:dyDescent="0.25"/>
    <row r="217" s="93" customFormat="1" x14ac:dyDescent="0.25"/>
    <row r="218" s="93" customFormat="1" x14ac:dyDescent="0.25"/>
    <row r="219" s="93" customFormat="1" x14ac:dyDescent="0.25"/>
    <row r="220" s="93" customFormat="1" x14ac:dyDescent="0.25"/>
    <row r="221" s="93" customFormat="1" x14ac:dyDescent="0.25"/>
    <row r="222" s="93" customFormat="1" x14ac:dyDescent="0.25"/>
    <row r="223" s="93" customFormat="1" x14ac:dyDescent="0.25"/>
    <row r="224" s="93" customFormat="1" x14ac:dyDescent="0.25"/>
    <row r="225" s="93" customFormat="1" x14ac:dyDescent="0.25"/>
    <row r="226" s="93" customFormat="1" x14ac:dyDescent="0.25"/>
    <row r="227" s="93" customFormat="1" x14ac:dyDescent="0.25"/>
    <row r="228" s="93" customFormat="1" x14ac:dyDescent="0.25"/>
    <row r="229" s="93" customFormat="1" x14ac:dyDescent="0.25"/>
    <row r="230" s="93" customFormat="1" x14ac:dyDescent="0.25"/>
    <row r="231" s="93" customFormat="1" x14ac:dyDescent="0.25"/>
    <row r="232" s="93" customFormat="1" x14ac:dyDescent="0.25"/>
    <row r="233" s="93" customFormat="1" x14ac:dyDescent="0.25"/>
  </sheetData>
  <sheetProtection algorithmName="SHA-512" hashValue="jtWNVDL8uV184Tpg8h5VHsP6D4M1E5M7jeO5aFUOopy2Ow4CdAtYsZ6uWMo/ZeRdT/wlzvmPjW8QW8aUaZLFvQ==" saltValue="dg2n2r4iLO9slkNA93gPWA==" spinCount="100000" sheet="1" objects="1" scenarios="1"/>
  <mergeCells count="4">
    <mergeCell ref="A11:H11"/>
    <mergeCell ref="J11:K11"/>
    <mergeCell ref="D8:D9"/>
    <mergeCell ref="A7:P7"/>
  </mergeCells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5114904-3B07-4C7F-923F-13702C2233F1}">
          <x14:formula1>
            <xm:f>VS!$A$4:$A$177</xm:f>
          </x14:formula1>
          <xm:sqref>D8:D9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B6459"/>
  </sheetPr>
  <dimension ref="A1:AW223"/>
  <sheetViews>
    <sheetView zoomScale="160" zoomScaleNormal="160" workbookViewId="0">
      <selection activeCell="A8" sqref="A8"/>
    </sheetView>
  </sheetViews>
  <sheetFormatPr defaultRowHeight="15" x14ac:dyDescent="0.25"/>
  <cols>
    <col min="1" max="1" width="7.28515625" customWidth="1"/>
    <col min="7" max="49" width="9.140625" style="93"/>
  </cols>
  <sheetData>
    <row r="1" spans="1:6" s="93" customFormat="1" x14ac:dyDescent="0.25"/>
    <row r="2" spans="1:6" s="93" customFormat="1" x14ac:dyDescent="0.25"/>
    <row r="3" spans="1:6" s="93" customFormat="1" x14ac:dyDescent="0.25"/>
    <row r="4" spans="1:6" s="93" customFormat="1" x14ac:dyDescent="0.25"/>
    <row r="5" spans="1:6" s="93" customFormat="1" x14ac:dyDescent="0.25"/>
    <row r="6" spans="1:6" s="93" customFormat="1" x14ac:dyDescent="0.25"/>
    <row r="7" spans="1:6" ht="33.75" customHeight="1" x14ac:dyDescent="0.25">
      <c r="A7" s="62" t="s">
        <v>55</v>
      </c>
      <c r="B7" s="62" t="s">
        <v>4</v>
      </c>
      <c r="C7" s="65" t="s">
        <v>520</v>
      </c>
      <c r="D7" s="65" t="s">
        <v>521</v>
      </c>
      <c r="E7" s="93"/>
      <c r="F7" s="78" t="s">
        <v>56</v>
      </c>
    </row>
    <row r="8" spans="1:6" x14ac:dyDescent="0.25">
      <c r="A8" s="63">
        <v>20</v>
      </c>
      <c r="B8" s="63">
        <v>345</v>
      </c>
      <c r="C8" s="129">
        <f>VLOOKUP($C$9,catalogoVS,4,FALSE)</f>
        <v>150</v>
      </c>
      <c r="D8" s="129">
        <f>VLOOKUP($C$9,catalogoVS,5,FALSE)</f>
        <v>4.75</v>
      </c>
      <c r="E8" s="93"/>
      <c r="F8" s="66">
        <f>0.001*0.6*C8*D8*B8/1.1</f>
        <v>134.07954545454544</v>
      </c>
    </row>
    <row r="9" spans="1:6" x14ac:dyDescent="0.25">
      <c r="A9" s="71"/>
      <c r="B9" s="71"/>
      <c r="C9" s="130" t="s">
        <v>207</v>
      </c>
      <c r="D9" s="130"/>
      <c r="E9" s="93"/>
      <c r="F9" s="93"/>
    </row>
    <row r="10" spans="1:6" x14ac:dyDescent="0.25">
      <c r="A10" s="71"/>
      <c r="B10" s="71"/>
      <c r="C10" s="71"/>
      <c r="D10" s="71"/>
      <c r="E10" s="93"/>
      <c r="F10" s="93"/>
    </row>
    <row r="11" spans="1:6" x14ac:dyDescent="0.25">
      <c r="A11" s="93"/>
      <c r="B11" s="93"/>
      <c r="C11" s="71"/>
      <c r="D11" s="93"/>
      <c r="E11" s="71"/>
      <c r="F11" s="71"/>
    </row>
    <row r="12" spans="1:6" x14ac:dyDescent="0.25">
      <c r="A12" s="93"/>
      <c r="B12" s="93"/>
      <c r="C12" s="93"/>
      <c r="D12" s="93"/>
      <c r="E12" s="93"/>
      <c r="F12" s="70"/>
    </row>
    <row r="13" spans="1:6" s="93" customFormat="1" x14ac:dyDescent="0.25">
      <c r="F13" s="71"/>
    </row>
    <row r="14" spans="1:6" s="93" customFormat="1" x14ac:dyDescent="0.25"/>
    <row r="15" spans="1:6" s="93" customFormat="1" x14ac:dyDescent="0.25"/>
    <row r="16" spans="1:6" s="93" customFormat="1" x14ac:dyDescent="0.25"/>
    <row r="17" spans="4:4" s="93" customFormat="1" x14ac:dyDescent="0.25">
      <c r="D17" s="128"/>
    </row>
    <row r="18" spans="4:4" s="93" customFormat="1" x14ac:dyDescent="0.25"/>
    <row r="19" spans="4:4" s="93" customFormat="1" x14ac:dyDescent="0.25"/>
    <row r="20" spans="4:4" s="93" customFormat="1" x14ac:dyDescent="0.25"/>
    <row r="21" spans="4:4" s="93" customFormat="1" x14ac:dyDescent="0.25"/>
    <row r="22" spans="4:4" s="93" customFormat="1" x14ac:dyDescent="0.25"/>
    <row r="23" spans="4:4" s="93" customFormat="1" x14ac:dyDescent="0.25"/>
    <row r="24" spans="4:4" s="93" customFormat="1" x14ac:dyDescent="0.25"/>
    <row r="25" spans="4:4" s="93" customFormat="1" x14ac:dyDescent="0.25"/>
    <row r="26" spans="4:4" s="93" customFormat="1" x14ac:dyDescent="0.25"/>
    <row r="27" spans="4:4" s="93" customFormat="1" x14ac:dyDescent="0.25"/>
    <row r="28" spans="4:4" s="93" customFormat="1" x14ac:dyDescent="0.25"/>
    <row r="29" spans="4:4" s="93" customFormat="1" x14ac:dyDescent="0.25"/>
    <row r="30" spans="4:4" s="93" customFormat="1" x14ac:dyDescent="0.25"/>
    <row r="31" spans="4:4" s="93" customFormat="1" x14ac:dyDescent="0.25"/>
    <row r="32" spans="4:4" s="93" customFormat="1" x14ac:dyDescent="0.25"/>
    <row r="33" s="93" customFormat="1" x14ac:dyDescent="0.25"/>
    <row r="34" s="93" customFormat="1" x14ac:dyDescent="0.25"/>
    <row r="35" s="93" customFormat="1" x14ac:dyDescent="0.25"/>
    <row r="36" s="93" customFormat="1" x14ac:dyDescent="0.25"/>
    <row r="37" s="93" customFormat="1" x14ac:dyDescent="0.25"/>
    <row r="38" s="93" customFormat="1" x14ac:dyDescent="0.25"/>
    <row r="39" s="93" customFormat="1" x14ac:dyDescent="0.25"/>
    <row r="40" s="93" customFormat="1" x14ac:dyDescent="0.25"/>
    <row r="41" s="93" customFormat="1" x14ac:dyDescent="0.25"/>
    <row r="42" s="93" customFormat="1" x14ac:dyDescent="0.25"/>
    <row r="43" s="93" customFormat="1" x14ac:dyDescent="0.25"/>
    <row r="44" s="93" customFormat="1" x14ac:dyDescent="0.25"/>
    <row r="45" s="93" customFormat="1" x14ac:dyDescent="0.25"/>
    <row r="46" s="93" customFormat="1" x14ac:dyDescent="0.25"/>
    <row r="47" s="93" customFormat="1" x14ac:dyDescent="0.25"/>
    <row r="48" s="93" customFormat="1" x14ac:dyDescent="0.25"/>
    <row r="49" s="93" customFormat="1" x14ac:dyDescent="0.25"/>
    <row r="50" s="93" customFormat="1" x14ac:dyDescent="0.25"/>
    <row r="51" s="93" customFormat="1" x14ac:dyDescent="0.25"/>
    <row r="52" s="93" customFormat="1" x14ac:dyDescent="0.25"/>
    <row r="53" s="93" customFormat="1" x14ac:dyDescent="0.25"/>
    <row r="54" s="93" customFormat="1" x14ac:dyDescent="0.25"/>
    <row r="55" s="93" customFormat="1" x14ac:dyDescent="0.25"/>
    <row r="56" s="93" customFormat="1" x14ac:dyDescent="0.25"/>
    <row r="57" s="93" customFormat="1" x14ac:dyDescent="0.25"/>
    <row r="58" s="93" customFormat="1" x14ac:dyDescent="0.25"/>
    <row r="59" s="93" customFormat="1" x14ac:dyDescent="0.25"/>
    <row r="60" s="93" customFormat="1" x14ac:dyDescent="0.25"/>
    <row r="61" s="93" customFormat="1" x14ac:dyDescent="0.25"/>
    <row r="62" s="93" customFormat="1" x14ac:dyDescent="0.25"/>
    <row r="63" s="93" customFormat="1" x14ac:dyDescent="0.25"/>
    <row r="64" s="93" customFormat="1" x14ac:dyDescent="0.25"/>
    <row r="65" s="93" customFormat="1" x14ac:dyDescent="0.25"/>
    <row r="66" s="93" customFormat="1" x14ac:dyDescent="0.25"/>
    <row r="67" s="93" customFormat="1" x14ac:dyDescent="0.25"/>
    <row r="68" s="93" customFormat="1" x14ac:dyDescent="0.25"/>
    <row r="69" s="93" customFormat="1" x14ac:dyDescent="0.25"/>
    <row r="70" s="93" customFormat="1" x14ac:dyDescent="0.25"/>
    <row r="71" s="93" customFormat="1" x14ac:dyDescent="0.25"/>
    <row r="72" s="93" customFormat="1" x14ac:dyDescent="0.25"/>
    <row r="73" s="93" customFormat="1" x14ac:dyDescent="0.25"/>
    <row r="74" s="93" customFormat="1" x14ac:dyDescent="0.25"/>
    <row r="75" s="93" customFormat="1" x14ac:dyDescent="0.25"/>
    <row r="76" s="93" customFormat="1" x14ac:dyDescent="0.25"/>
    <row r="77" s="93" customFormat="1" x14ac:dyDescent="0.25"/>
    <row r="78" s="93" customFormat="1" x14ac:dyDescent="0.25"/>
    <row r="79" s="93" customFormat="1" x14ac:dyDescent="0.25"/>
    <row r="80" s="93" customFormat="1" x14ac:dyDescent="0.25"/>
    <row r="81" s="93" customFormat="1" x14ac:dyDescent="0.25"/>
    <row r="82" s="93" customFormat="1" x14ac:dyDescent="0.25"/>
    <row r="83" s="93" customFormat="1" x14ac:dyDescent="0.25"/>
    <row r="84" s="93" customFormat="1" x14ac:dyDescent="0.25"/>
    <row r="85" s="93" customFormat="1" x14ac:dyDescent="0.25"/>
    <row r="86" s="93" customFormat="1" x14ac:dyDescent="0.25"/>
    <row r="87" s="93" customFormat="1" x14ac:dyDescent="0.25"/>
    <row r="88" s="93" customFormat="1" x14ac:dyDescent="0.25"/>
    <row r="89" s="93" customFormat="1" x14ac:dyDescent="0.25"/>
    <row r="90" s="93" customFormat="1" x14ac:dyDescent="0.25"/>
    <row r="91" s="93" customFormat="1" x14ac:dyDescent="0.25"/>
    <row r="92" s="93" customFormat="1" x14ac:dyDescent="0.25"/>
    <row r="93" s="93" customFormat="1" x14ac:dyDescent="0.25"/>
    <row r="94" s="93" customFormat="1" x14ac:dyDescent="0.25"/>
    <row r="95" s="93" customFormat="1" x14ac:dyDescent="0.25"/>
    <row r="96" s="93" customFormat="1" x14ac:dyDescent="0.25"/>
    <row r="97" s="93" customFormat="1" x14ac:dyDescent="0.25"/>
    <row r="98" s="93" customFormat="1" x14ac:dyDescent="0.25"/>
    <row r="99" s="93" customFormat="1" x14ac:dyDescent="0.25"/>
    <row r="100" s="93" customFormat="1" x14ac:dyDescent="0.25"/>
    <row r="101" s="93" customFormat="1" x14ac:dyDescent="0.25"/>
    <row r="102" s="93" customFormat="1" x14ac:dyDescent="0.25"/>
    <row r="103" s="93" customFormat="1" x14ac:dyDescent="0.25"/>
    <row r="104" s="93" customFormat="1" x14ac:dyDescent="0.25"/>
    <row r="105" s="93" customFormat="1" x14ac:dyDescent="0.25"/>
    <row r="106" s="93" customFormat="1" x14ac:dyDescent="0.25"/>
    <row r="107" s="93" customFormat="1" x14ac:dyDescent="0.25"/>
    <row r="108" s="93" customFormat="1" x14ac:dyDescent="0.25"/>
    <row r="109" s="93" customFormat="1" x14ac:dyDescent="0.25"/>
    <row r="110" s="93" customFormat="1" x14ac:dyDescent="0.25"/>
    <row r="111" s="93" customFormat="1" x14ac:dyDescent="0.25"/>
    <row r="112" s="93" customFormat="1" x14ac:dyDescent="0.25"/>
    <row r="113" s="93" customFormat="1" x14ac:dyDescent="0.25"/>
    <row r="114" s="93" customFormat="1" x14ac:dyDescent="0.25"/>
    <row r="115" s="93" customFormat="1" x14ac:dyDescent="0.25"/>
    <row r="116" s="93" customFormat="1" x14ac:dyDescent="0.25"/>
    <row r="117" s="93" customFormat="1" x14ac:dyDescent="0.25"/>
    <row r="118" s="93" customFormat="1" x14ac:dyDescent="0.25"/>
    <row r="119" s="93" customFormat="1" x14ac:dyDescent="0.25"/>
    <row r="120" s="93" customFormat="1" x14ac:dyDescent="0.25"/>
    <row r="121" s="93" customFormat="1" x14ac:dyDescent="0.25"/>
    <row r="122" s="93" customFormat="1" x14ac:dyDescent="0.25"/>
    <row r="123" s="93" customFormat="1" x14ac:dyDescent="0.25"/>
    <row r="124" s="93" customFormat="1" x14ac:dyDescent="0.25"/>
    <row r="125" s="93" customFormat="1" x14ac:dyDescent="0.25"/>
    <row r="126" s="93" customFormat="1" x14ac:dyDescent="0.25"/>
    <row r="127" s="93" customFormat="1" x14ac:dyDescent="0.25"/>
    <row r="128" s="93" customFormat="1" x14ac:dyDescent="0.25"/>
    <row r="129" s="93" customFormat="1" x14ac:dyDescent="0.25"/>
    <row r="130" s="93" customFormat="1" x14ac:dyDescent="0.25"/>
    <row r="131" s="93" customFormat="1" x14ac:dyDescent="0.25"/>
    <row r="132" s="93" customFormat="1" x14ac:dyDescent="0.25"/>
    <row r="133" s="93" customFormat="1" x14ac:dyDescent="0.25"/>
    <row r="134" s="93" customFormat="1" x14ac:dyDescent="0.25"/>
    <row r="135" s="93" customFormat="1" x14ac:dyDescent="0.25"/>
    <row r="136" s="93" customFormat="1" x14ac:dyDescent="0.25"/>
    <row r="137" s="93" customFormat="1" x14ac:dyDescent="0.25"/>
    <row r="138" s="93" customFormat="1" x14ac:dyDescent="0.25"/>
    <row r="139" s="93" customFormat="1" x14ac:dyDescent="0.25"/>
    <row r="140" s="93" customFormat="1" x14ac:dyDescent="0.25"/>
    <row r="141" s="93" customFormat="1" x14ac:dyDescent="0.25"/>
    <row r="142" s="93" customFormat="1" x14ac:dyDescent="0.25"/>
    <row r="143" s="93" customFormat="1" x14ac:dyDescent="0.25"/>
    <row r="144" s="93" customFormat="1" x14ac:dyDescent="0.25"/>
    <row r="145" s="93" customFormat="1" x14ac:dyDescent="0.25"/>
    <row r="146" s="93" customFormat="1" x14ac:dyDescent="0.25"/>
    <row r="147" s="93" customFormat="1" x14ac:dyDescent="0.25"/>
    <row r="148" s="93" customFormat="1" x14ac:dyDescent="0.25"/>
    <row r="149" s="93" customFormat="1" x14ac:dyDescent="0.25"/>
    <row r="150" s="93" customFormat="1" x14ac:dyDescent="0.25"/>
    <row r="151" s="93" customFormat="1" x14ac:dyDescent="0.25"/>
    <row r="152" s="93" customFormat="1" x14ac:dyDescent="0.25"/>
    <row r="153" s="93" customFormat="1" x14ac:dyDescent="0.25"/>
    <row r="154" s="93" customFormat="1" x14ac:dyDescent="0.25"/>
    <row r="155" s="93" customFormat="1" x14ac:dyDescent="0.25"/>
    <row r="156" s="93" customFormat="1" x14ac:dyDescent="0.25"/>
    <row r="157" s="93" customFormat="1" x14ac:dyDescent="0.25"/>
    <row r="158" s="93" customFormat="1" x14ac:dyDescent="0.25"/>
    <row r="159" s="93" customFormat="1" x14ac:dyDescent="0.25"/>
    <row r="160" s="93" customFormat="1" x14ac:dyDescent="0.25"/>
    <row r="161" s="93" customFormat="1" x14ac:dyDescent="0.25"/>
    <row r="162" s="93" customFormat="1" x14ac:dyDescent="0.25"/>
    <row r="163" s="93" customFormat="1" x14ac:dyDescent="0.25"/>
    <row r="164" s="93" customFormat="1" x14ac:dyDescent="0.25"/>
    <row r="165" s="93" customFormat="1" x14ac:dyDescent="0.25"/>
    <row r="166" s="93" customFormat="1" x14ac:dyDescent="0.25"/>
    <row r="167" s="93" customFormat="1" x14ac:dyDescent="0.25"/>
    <row r="168" s="93" customFormat="1" x14ac:dyDescent="0.25"/>
    <row r="169" s="93" customFormat="1" x14ac:dyDescent="0.25"/>
    <row r="170" s="93" customFormat="1" x14ac:dyDescent="0.25"/>
    <row r="171" s="93" customFormat="1" x14ac:dyDescent="0.25"/>
    <row r="172" s="93" customFormat="1" x14ac:dyDescent="0.25"/>
    <row r="173" s="93" customFormat="1" x14ac:dyDescent="0.25"/>
    <row r="174" s="93" customFormat="1" x14ac:dyDescent="0.25"/>
    <row r="175" s="93" customFormat="1" x14ac:dyDescent="0.25"/>
    <row r="176" s="93" customFormat="1" x14ac:dyDescent="0.25"/>
    <row r="177" s="93" customFormat="1" x14ac:dyDescent="0.25"/>
    <row r="178" s="93" customFormat="1" x14ac:dyDescent="0.25"/>
    <row r="179" s="93" customFormat="1" x14ac:dyDescent="0.25"/>
    <row r="180" s="93" customFormat="1" x14ac:dyDescent="0.25"/>
    <row r="181" s="93" customFormat="1" x14ac:dyDescent="0.25"/>
    <row r="182" s="93" customFormat="1" x14ac:dyDescent="0.25"/>
    <row r="183" s="93" customFormat="1" x14ac:dyDescent="0.25"/>
    <row r="184" s="93" customFormat="1" x14ac:dyDescent="0.25"/>
    <row r="185" s="93" customFormat="1" x14ac:dyDescent="0.25"/>
    <row r="186" s="93" customFormat="1" x14ac:dyDescent="0.25"/>
    <row r="187" s="93" customFormat="1" x14ac:dyDescent="0.25"/>
    <row r="188" s="93" customFormat="1" x14ac:dyDescent="0.25"/>
    <row r="189" s="93" customFormat="1" x14ac:dyDescent="0.25"/>
    <row r="190" s="93" customFormat="1" x14ac:dyDescent="0.25"/>
    <row r="191" s="93" customFormat="1" x14ac:dyDescent="0.25"/>
    <row r="192" s="93" customFormat="1" x14ac:dyDescent="0.25"/>
    <row r="193" s="93" customFormat="1" x14ac:dyDescent="0.25"/>
    <row r="194" s="93" customFormat="1" x14ac:dyDescent="0.25"/>
    <row r="195" s="93" customFormat="1" x14ac:dyDescent="0.25"/>
    <row r="196" s="93" customFormat="1" x14ac:dyDescent="0.25"/>
    <row r="197" s="93" customFormat="1" x14ac:dyDescent="0.25"/>
    <row r="198" s="93" customFormat="1" x14ac:dyDescent="0.25"/>
    <row r="199" s="93" customFormat="1" x14ac:dyDescent="0.25"/>
    <row r="200" s="93" customFormat="1" x14ac:dyDescent="0.25"/>
    <row r="201" s="93" customFormat="1" x14ac:dyDescent="0.25"/>
    <row r="202" s="93" customFormat="1" x14ac:dyDescent="0.25"/>
    <row r="203" s="93" customFormat="1" x14ac:dyDescent="0.25"/>
    <row r="204" s="93" customFormat="1" x14ac:dyDescent="0.25"/>
    <row r="205" s="93" customFormat="1" x14ac:dyDescent="0.25"/>
    <row r="206" s="93" customFormat="1" x14ac:dyDescent="0.25"/>
    <row r="207" s="93" customFormat="1" x14ac:dyDescent="0.25"/>
    <row r="208" s="93" customFormat="1" x14ac:dyDescent="0.25"/>
    <row r="209" s="93" customFormat="1" x14ac:dyDescent="0.25"/>
    <row r="210" s="93" customFormat="1" x14ac:dyDescent="0.25"/>
    <row r="211" s="93" customFormat="1" x14ac:dyDescent="0.25"/>
    <row r="212" s="93" customFormat="1" x14ac:dyDescent="0.25"/>
    <row r="213" s="93" customFormat="1" x14ac:dyDescent="0.25"/>
    <row r="214" s="93" customFormat="1" x14ac:dyDescent="0.25"/>
    <row r="215" s="93" customFormat="1" x14ac:dyDescent="0.25"/>
    <row r="216" s="93" customFormat="1" x14ac:dyDescent="0.25"/>
    <row r="217" s="93" customFormat="1" x14ac:dyDescent="0.25"/>
    <row r="218" s="93" customFormat="1" x14ac:dyDescent="0.25"/>
    <row r="219" s="93" customFormat="1" x14ac:dyDescent="0.25"/>
    <row r="220" s="93" customFormat="1" x14ac:dyDescent="0.25"/>
    <row r="221" s="93" customFormat="1" x14ac:dyDescent="0.25"/>
    <row r="222" s="93" customFormat="1" x14ac:dyDescent="0.25"/>
    <row r="223" s="93" customFormat="1" x14ac:dyDescent="0.25"/>
  </sheetData>
  <sheetProtection algorithmName="SHA-512" hashValue="+CxEks5d4mZpPL+RKwklKkHVO3z1t4oKHMT4tpJzbZGVGb3yiccC2X2Cv0H2auyrc7kdHsKvFQTK7ggvwX3lnQ==" saltValue="r4La6U2zZmPNg3NU9qHepw==" spinCount="100000" sheet="1" objects="1" scenarios="1" selectLockedCells="1"/>
  <mergeCells count="1">
    <mergeCell ref="C9:D9"/>
  </mergeCells>
  <conditionalFormatting sqref="F8">
    <cfRule type="cellIs" dxfId="6" priority="1" operator="lessThan">
      <formula>$A$8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VS!$A$4:$A$177</xm:f>
          </x14:formula1>
          <xm:sqref>C9:D9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6B6459"/>
  </sheetPr>
  <dimension ref="A1:BM178"/>
  <sheetViews>
    <sheetView zoomScale="175" zoomScaleNormal="175" workbookViewId="0">
      <selection activeCell="A8" sqref="A8"/>
    </sheetView>
  </sheetViews>
  <sheetFormatPr defaultColWidth="9.140625" defaultRowHeight="15" x14ac:dyDescent="0.25"/>
  <cols>
    <col min="1" max="1" width="10.42578125" style="2" customWidth="1"/>
    <col min="2" max="7" width="9.140625" style="2"/>
    <col min="8" max="65" width="9.140625" style="71"/>
    <col min="66" max="16384" width="9.140625" style="2"/>
  </cols>
  <sheetData>
    <row r="1" spans="1:7" s="71" customFormat="1" x14ac:dyDescent="0.25"/>
    <row r="2" spans="1:7" s="71" customFormat="1" x14ac:dyDescent="0.25"/>
    <row r="3" spans="1:7" s="71" customFormat="1" x14ac:dyDescent="0.25"/>
    <row r="4" spans="1:7" s="71" customFormat="1" x14ac:dyDescent="0.25"/>
    <row r="5" spans="1:7" s="71" customFormat="1" x14ac:dyDescent="0.25"/>
    <row r="6" spans="1:7" s="71" customFormat="1" x14ac:dyDescent="0.25"/>
    <row r="7" spans="1:7" ht="30" x14ac:dyDescent="0.25">
      <c r="A7" s="62" t="s">
        <v>0</v>
      </c>
      <c r="B7" s="62" t="s">
        <v>57</v>
      </c>
      <c r="C7" s="62" t="s">
        <v>58</v>
      </c>
      <c r="D7" s="71"/>
      <c r="E7" s="65" t="s">
        <v>21</v>
      </c>
      <c r="F7" s="62" t="s">
        <v>59</v>
      </c>
      <c r="G7" s="62" t="s">
        <v>60</v>
      </c>
    </row>
    <row r="8" spans="1:7" x14ac:dyDescent="0.25">
      <c r="A8" s="133">
        <v>250</v>
      </c>
      <c r="B8" s="133">
        <v>10</v>
      </c>
      <c r="C8" s="133">
        <v>0</v>
      </c>
      <c r="D8" s="71"/>
      <c r="E8" s="66">
        <f>'Compressão simples (VS)'!F11</f>
        <v>293.17265344248597</v>
      </c>
      <c r="F8" s="134">
        <f>'Flexão simples (VS)'!J22</f>
        <v>7340.5022727272717</v>
      </c>
      <c r="G8" s="134">
        <f>'Flexão simples (VS)'!C22</f>
        <v>478.17215632387632</v>
      </c>
    </row>
    <row r="9" spans="1:7" s="71" customFormat="1" x14ac:dyDescent="0.25"/>
    <row r="10" spans="1:7" x14ac:dyDescent="0.25">
      <c r="A10" s="65" t="s">
        <v>61</v>
      </c>
      <c r="B10" s="71"/>
      <c r="C10" s="71"/>
      <c r="D10" s="71"/>
      <c r="E10" s="131" t="s">
        <v>62</v>
      </c>
      <c r="F10" s="131"/>
      <c r="G10" s="131"/>
    </row>
    <row r="11" spans="1:7" x14ac:dyDescent="0.25">
      <c r="A11" s="66">
        <f>A8/E8</f>
        <v>0.85273983458025526</v>
      </c>
      <c r="B11" s="71"/>
      <c r="C11" s="71"/>
      <c r="D11" s="71"/>
      <c r="E11" s="132">
        <f>IF(A11&lt;0.2,A8/(2*E8)+B8/F8+C8/G8,A8/E8+(8/9)*(B8/F8+C8/G8))</f>
        <v>0.85395077200097025</v>
      </c>
      <c r="F11" s="132"/>
      <c r="G11" s="132"/>
    </row>
    <row r="12" spans="1:7" s="71" customFormat="1" x14ac:dyDescent="0.25"/>
    <row r="13" spans="1:7" s="71" customFormat="1" x14ac:dyDescent="0.25"/>
    <row r="14" spans="1:7" s="71" customFormat="1" x14ac:dyDescent="0.25"/>
    <row r="15" spans="1:7" s="71" customFormat="1" x14ac:dyDescent="0.25"/>
    <row r="16" spans="1:7" s="71" customFormat="1" x14ac:dyDescent="0.25"/>
    <row r="17" s="71" customFormat="1" x14ac:dyDescent="0.25"/>
    <row r="18" s="71" customFormat="1" x14ac:dyDescent="0.25"/>
    <row r="19" s="71" customFormat="1" x14ac:dyDescent="0.25"/>
    <row r="20" s="71" customFormat="1" x14ac:dyDescent="0.25"/>
    <row r="21" s="71" customFormat="1" x14ac:dyDescent="0.25"/>
    <row r="22" s="71" customFormat="1" x14ac:dyDescent="0.25"/>
    <row r="23" s="71" customFormat="1" x14ac:dyDescent="0.25"/>
    <row r="24" s="71" customFormat="1" x14ac:dyDescent="0.25"/>
    <row r="25" s="71" customFormat="1" x14ac:dyDescent="0.25"/>
    <row r="26" s="71" customFormat="1" x14ac:dyDescent="0.25"/>
    <row r="27" s="71" customFormat="1" x14ac:dyDescent="0.25"/>
    <row r="28" s="71" customFormat="1" x14ac:dyDescent="0.25"/>
    <row r="29" s="71" customFormat="1" x14ac:dyDescent="0.25"/>
    <row r="30" s="71" customFormat="1" x14ac:dyDescent="0.25"/>
    <row r="31" s="71" customFormat="1" x14ac:dyDescent="0.25"/>
    <row r="32" s="71" customFormat="1" x14ac:dyDescent="0.25"/>
    <row r="33" s="71" customFormat="1" x14ac:dyDescent="0.25"/>
    <row r="34" s="71" customFormat="1" x14ac:dyDescent="0.25"/>
    <row r="35" s="71" customFormat="1" x14ac:dyDescent="0.25"/>
    <row r="36" s="71" customFormat="1" x14ac:dyDescent="0.25"/>
    <row r="37" s="71" customFormat="1" x14ac:dyDescent="0.25"/>
    <row r="38" s="71" customFormat="1" x14ac:dyDescent="0.25"/>
    <row r="39" s="71" customFormat="1" x14ac:dyDescent="0.25"/>
    <row r="40" s="71" customFormat="1" x14ac:dyDescent="0.25"/>
    <row r="41" s="71" customFormat="1" x14ac:dyDescent="0.25"/>
    <row r="42" s="71" customFormat="1" x14ac:dyDescent="0.25"/>
    <row r="43" s="71" customFormat="1" x14ac:dyDescent="0.25"/>
    <row r="44" s="71" customFormat="1" x14ac:dyDescent="0.25"/>
    <row r="45" s="71" customFormat="1" x14ac:dyDescent="0.25"/>
    <row r="46" s="71" customFormat="1" x14ac:dyDescent="0.25"/>
    <row r="47" s="71" customFormat="1" x14ac:dyDescent="0.25"/>
    <row r="48" s="71" customFormat="1" x14ac:dyDescent="0.25"/>
    <row r="49" s="71" customFormat="1" x14ac:dyDescent="0.25"/>
    <row r="50" s="71" customFormat="1" x14ac:dyDescent="0.25"/>
    <row r="51" s="71" customFormat="1" x14ac:dyDescent="0.25"/>
    <row r="52" s="71" customFormat="1" x14ac:dyDescent="0.25"/>
    <row r="53" s="71" customFormat="1" x14ac:dyDescent="0.25"/>
    <row r="54" s="71" customFormat="1" x14ac:dyDescent="0.25"/>
    <row r="55" s="71" customFormat="1" x14ac:dyDescent="0.25"/>
    <row r="56" s="71" customFormat="1" x14ac:dyDescent="0.25"/>
    <row r="57" s="71" customFormat="1" x14ac:dyDescent="0.25"/>
    <row r="58" s="71" customFormat="1" x14ac:dyDescent="0.25"/>
    <row r="59" s="71" customFormat="1" x14ac:dyDescent="0.25"/>
    <row r="60" s="71" customFormat="1" x14ac:dyDescent="0.25"/>
    <row r="61" s="71" customFormat="1" x14ac:dyDescent="0.25"/>
    <row r="62" s="71" customFormat="1" x14ac:dyDescent="0.25"/>
    <row r="63" s="71" customFormat="1" x14ac:dyDescent="0.25"/>
    <row r="64" s="71" customFormat="1" x14ac:dyDescent="0.25"/>
    <row r="65" s="71" customFormat="1" x14ac:dyDescent="0.25"/>
    <row r="66" s="71" customFormat="1" x14ac:dyDescent="0.25"/>
    <row r="67" s="71" customFormat="1" x14ac:dyDescent="0.25"/>
    <row r="68" s="71" customFormat="1" x14ac:dyDescent="0.25"/>
    <row r="69" s="71" customFormat="1" x14ac:dyDescent="0.25"/>
    <row r="70" s="71" customFormat="1" x14ac:dyDescent="0.25"/>
    <row r="71" s="71" customFormat="1" x14ac:dyDescent="0.25"/>
    <row r="72" s="71" customFormat="1" x14ac:dyDescent="0.25"/>
    <row r="73" s="71" customFormat="1" x14ac:dyDescent="0.25"/>
    <row r="74" s="71" customFormat="1" x14ac:dyDescent="0.25"/>
    <row r="75" s="71" customFormat="1" x14ac:dyDescent="0.25"/>
    <row r="76" s="71" customFormat="1" x14ac:dyDescent="0.25"/>
    <row r="77" s="71" customFormat="1" x14ac:dyDescent="0.25"/>
    <row r="78" s="71" customFormat="1" x14ac:dyDescent="0.25"/>
    <row r="79" s="71" customFormat="1" x14ac:dyDescent="0.25"/>
    <row r="80" s="71" customFormat="1" x14ac:dyDescent="0.25"/>
    <row r="81" s="71" customFormat="1" x14ac:dyDescent="0.25"/>
    <row r="82" s="71" customFormat="1" x14ac:dyDescent="0.25"/>
    <row r="83" s="71" customFormat="1" x14ac:dyDescent="0.25"/>
    <row r="84" s="71" customFormat="1" x14ac:dyDescent="0.25"/>
    <row r="85" s="71" customFormat="1" x14ac:dyDescent="0.25"/>
    <row r="86" s="71" customFormat="1" x14ac:dyDescent="0.25"/>
    <row r="87" s="71" customFormat="1" x14ac:dyDescent="0.25"/>
    <row r="88" s="71" customFormat="1" x14ac:dyDescent="0.25"/>
    <row r="89" s="71" customFormat="1" x14ac:dyDescent="0.25"/>
    <row r="90" s="71" customFormat="1" x14ac:dyDescent="0.25"/>
    <row r="91" s="71" customFormat="1" x14ac:dyDescent="0.25"/>
    <row r="92" s="71" customFormat="1" x14ac:dyDescent="0.25"/>
    <row r="93" s="71" customFormat="1" x14ac:dyDescent="0.25"/>
    <row r="94" s="71" customFormat="1" x14ac:dyDescent="0.25"/>
    <row r="95" s="71" customFormat="1" x14ac:dyDescent="0.25"/>
    <row r="96" s="71" customFormat="1" x14ac:dyDescent="0.25"/>
    <row r="97" s="71" customFormat="1" x14ac:dyDescent="0.25"/>
    <row r="98" s="71" customFormat="1" x14ac:dyDescent="0.25"/>
    <row r="99" s="71" customFormat="1" x14ac:dyDescent="0.25"/>
    <row r="100" s="71" customFormat="1" x14ac:dyDescent="0.25"/>
    <row r="101" s="71" customFormat="1" x14ac:dyDescent="0.25"/>
    <row r="102" s="71" customFormat="1" x14ac:dyDescent="0.25"/>
    <row r="103" s="71" customFormat="1" x14ac:dyDescent="0.25"/>
    <row r="104" s="71" customFormat="1" x14ac:dyDescent="0.25"/>
    <row r="105" s="71" customFormat="1" x14ac:dyDescent="0.25"/>
    <row r="106" s="71" customFormat="1" x14ac:dyDescent="0.25"/>
    <row r="107" s="71" customFormat="1" x14ac:dyDescent="0.25"/>
    <row r="108" s="71" customFormat="1" x14ac:dyDescent="0.25"/>
    <row r="109" s="71" customFormat="1" x14ac:dyDescent="0.25"/>
    <row r="110" s="71" customFormat="1" x14ac:dyDescent="0.25"/>
    <row r="111" s="71" customFormat="1" x14ac:dyDescent="0.25"/>
    <row r="112" s="71" customFormat="1" x14ac:dyDescent="0.25"/>
    <row r="113" s="71" customFormat="1" x14ac:dyDescent="0.25"/>
    <row r="114" s="71" customFormat="1" x14ac:dyDescent="0.25"/>
    <row r="115" s="71" customFormat="1" x14ac:dyDescent="0.25"/>
    <row r="116" s="71" customFormat="1" x14ac:dyDescent="0.25"/>
    <row r="117" s="71" customFormat="1" x14ac:dyDescent="0.25"/>
    <row r="118" s="71" customFormat="1" x14ac:dyDescent="0.25"/>
    <row r="119" s="71" customFormat="1" x14ac:dyDescent="0.25"/>
    <row r="120" s="71" customFormat="1" x14ac:dyDescent="0.25"/>
    <row r="121" s="71" customFormat="1" x14ac:dyDescent="0.25"/>
    <row r="122" s="71" customFormat="1" x14ac:dyDescent="0.25"/>
    <row r="123" s="71" customFormat="1" x14ac:dyDescent="0.25"/>
    <row r="124" s="71" customFormat="1" x14ac:dyDescent="0.25"/>
    <row r="125" s="71" customFormat="1" x14ac:dyDescent="0.25"/>
    <row r="126" s="71" customFormat="1" x14ac:dyDescent="0.25"/>
    <row r="127" s="71" customFormat="1" x14ac:dyDescent="0.25"/>
    <row r="128" s="71" customFormat="1" x14ac:dyDescent="0.25"/>
    <row r="129" s="71" customFormat="1" x14ac:dyDescent="0.25"/>
    <row r="130" s="71" customFormat="1" x14ac:dyDescent="0.25"/>
    <row r="131" s="71" customFormat="1" x14ac:dyDescent="0.25"/>
    <row r="132" s="71" customFormat="1" x14ac:dyDescent="0.25"/>
    <row r="133" s="71" customFormat="1" x14ac:dyDescent="0.25"/>
    <row r="134" s="71" customFormat="1" x14ac:dyDescent="0.25"/>
    <row r="135" s="71" customFormat="1" x14ac:dyDescent="0.25"/>
    <row r="136" s="71" customFormat="1" x14ac:dyDescent="0.25"/>
    <row r="137" s="71" customFormat="1" x14ac:dyDescent="0.25"/>
    <row r="138" s="71" customFormat="1" x14ac:dyDescent="0.25"/>
    <row r="139" s="71" customFormat="1" x14ac:dyDescent="0.25"/>
    <row r="140" s="71" customFormat="1" x14ac:dyDescent="0.25"/>
    <row r="141" s="71" customFormat="1" x14ac:dyDescent="0.25"/>
    <row r="142" s="71" customFormat="1" x14ac:dyDescent="0.25"/>
    <row r="143" s="71" customFormat="1" x14ac:dyDescent="0.25"/>
    <row r="144" s="71" customFormat="1" x14ac:dyDescent="0.25"/>
    <row r="145" s="71" customFormat="1" x14ac:dyDescent="0.25"/>
    <row r="146" s="71" customFormat="1" x14ac:dyDescent="0.25"/>
    <row r="147" s="71" customFormat="1" x14ac:dyDescent="0.25"/>
    <row r="148" s="71" customFormat="1" x14ac:dyDescent="0.25"/>
    <row r="149" s="71" customFormat="1" x14ac:dyDescent="0.25"/>
    <row r="150" s="71" customFormat="1" x14ac:dyDescent="0.25"/>
    <row r="151" s="71" customFormat="1" x14ac:dyDescent="0.25"/>
    <row r="152" s="71" customFormat="1" x14ac:dyDescent="0.25"/>
    <row r="153" s="71" customFormat="1" x14ac:dyDescent="0.25"/>
    <row r="154" s="71" customFormat="1" x14ac:dyDescent="0.25"/>
    <row r="155" s="71" customFormat="1" x14ac:dyDescent="0.25"/>
    <row r="156" s="71" customFormat="1" x14ac:dyDescent="0.25"/>
    <row r="157" s="71" customFormat="1" x14ac:dyDescent="0.25"/>
    <row r="158" s="71" customFormat="1" x14ac:dyDescent="0.25"/>
    <row r="159" s="71" customFormat="1" x14ac:dyDescent="0.25"/>
    <row r="160" s="71" customFormat="1" x14ac:dyDescent="0.25"/>
    <row r="161" s="71" customFormat="1" x14ac:dyDescent="0.25"/>
    <row r="162" s="71" customFormat="1" x14ac:dyDescent="0.25"/>
    <row r="163" s="71" customFormat="1" x14ac:dyDescent="0.25"/>
    <row r="164" s="71" customFormat="1" x14ac:dyDescent="0.25"/>
    <row r="165" s="71" customFormat="1" x14ac:dyDescent="0.25"/>
    <row r="166" s="71" customFormat="1" x14ac:dyDescent="0.25"/>
    <row r="167" s="71" customFormat="1" x14ac:dyDescent="0.25"/>
    <row r="168" s="71" customFormat="1" x14ac:dyDescent="0.25"/>
    <row r="169" s="71" customFormat="1" x14ac:dyDescent="0.25"/>
    <row r="170" s="71" customFormat="1" x14ac:dyDescent="0.25"/>
    <row r="171" s="71" customFormat="1" x14ac:dyDescent="0.25"/>
    <row r="172" s="71" customFormat="1" x14ac:dyDescent="0.25"/>
    <row r="173" s="71" customFormat="1" x14ac:dyDescent="0.25"/>
    <row r="174" s="71" customFormat="1" x14ac:dyDescent="0.25"/>
    <row r="175" s="71" customFormat="1" x14ac:dyDescent="0.25"/>
    <row r="176" s="71" customFormat="1" x14ac:dyDescent="0.25"/>
    <row r="177" s="71" customFormat="1" x14ac:dyDescent="0.25"/>
    <row r="178" s="71" customFormat="1" x14ac:dyDescent="0.25"/>
  </sheetData>
  <sheetProtection algorithmName="SHA-512" hashValue="Ca3ob12+A81o2x6LWZtOyoSU1BKWpmCf92+eLO4v/epSATdlXCWsLFcQwTlhZ1FCKv800ymDS2wvnsZaDTIwkw==" saltValue="wQHkJmSdTPSJAKkWaX+3DA==" spinCount="100000" sheet="1" objects="1" scenarios="1" selectLockedCells="1"/>
  <mergeCells count="2">
    <mergeCell ref="E10:G10"/>
    <mergeCell ref="E11:G11"/>
  </mergeCells>
  <conditionalFormatting sqref="E11">
    <cfRule type="cellIs" dxfId="5" priority="1" operator="greaterThan">
      <formula>1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87F7B-E00F-4E4C-B61B-746CB93E70FA}">
  <dimension ref="A1:Q177"/>
  <sheetViews>
    <sheetView workbookViewId="0">
      <selection activeCell="M4" sqref="M4"/>
    </sheetView>
  </sheetViews>
  <sheetFormatPr defaultColWidth="9.140625" defaultRowHeight="15" x14ac:dyDescent="0.25"/>
  <cols>
    <col min="1" max="1" width="18.7109375" style="39" customWidth="1"/>
    <col min="2" max="8" width="9.140625" style="39" customWidth="1"/>
    <col min="9" max="9" width="9.85546875" style="39" customWidth="1"/>
    <col min="10" max="12" width="9.140625" style="39" customWidth="1"/>
    <col min="13" max="13" width="9.85546875" style="39" customWidth="1"/>
    <col min="14" max="15" width="9.140625" style="39" customWidth="1"/>
    <col min="16" max="16" width="9.85546875" style="39" customWidth="1"/>
    <col min="17" max="16384" width="9.140625" style="39"/>
  </cols>
  <sheetData>
    <row r="1" spans="1:17" ht="16.149999999999999" customHeight="1" x14ac:dyDescent="0.25">
      <c r="A1" s="45" t="s">
        <v>206</v>
      </c>
      <c r="B1" s="38" t="s">
        <v>180</v>
      </c>
      <c r="C1" s="38" t="s">
        <v>181</v>
      </c>
      <c r="D1" s="38" t="s">
        <v>182</v>
      </c>
      <c r="E1" s="48" t="s">
        <v>183</v>
      </c>
      <c r="F1" s="48"/>
      <c r="G1" s="48" t="s">
        <v>184</v>
      </c>
      <c r="H1" s="48"/>
      <c r="I1" s="48" t="s">
        <v>185</v>
      </c>
      <c r="J1" s="48"/>
      <c r="K1" s="48"/>
      <c r="L1" s="48"/>
      <c r="M1" s="48" t="s">
        <v>186</v>
      </c>
      <c r="N1" s="48"/>
      <c r="O1" s="48"/>
      <c r="P1" s="49"/>
    </row>
    <row r="2" spans="1:17" ht="16.149999999999999" customHeight="1" x14ac:dyDescent="0.25">
      <c r="A2" s="46"/>
      <c r="B2" s="38" t="s">
        <v>187</v>
      </c>
      <c r="C2" s="38" t="s">
        <v>188</v>
      </c>
      <c r="D2" s="38" t="s">
        <v>189</v>
      </c>
      <c r="E2" s="38" t="s">
        <v>24</v>
      </c>
      <c r="F2" s="38" t="s">
        <v>190</v>
      </c>
      <c r="G2" s="38" t="s">
        <v>25</v>
      </c>
      <c r="H2" s="38" t="s">
        <v>191</v>
      </c>
      <c r="I2" s="38" t="s">
        <v>192</v>
      </c>
      <c r="J2" s="38" t="s">
        <v>193</v>
      </c>
      <c r="K2" s="38" t="s">
        <v>194</v>
      </c>
      <c r="L2" s="38" t="s">
        <v>195</v>
      </c>
      <c r="M2" s="38" t="s">
        <v>196</v>
      </c>
      <c r="N2" s="38" t="s">
        <v>197</v>
      </c>
      <c r="O2" s="38" t="s">
        <v>198</v>
      </c>
      <c r="P2" s="40" t="s">
        <v>199</v>
      </c>
    </row>
    <row r="3" spans="1:17" ht="16.149999999999999" customHeight="1" x14ac:dyDescent="0.25">
      <c r="A3" s="47"/>
      <c r="B3" s="38" t="s">
        <v>200</v>
      </c>
      <c r="C3" s="38" t="s">
        <v>201</v>
      </c>
      <c r="D3" s="38" t="s">
        <v>202</v>
      </c>
      <c r="E3" s="38" t="s">
        <v>202</v>
      </c>
      <c r="F3" s="38" t="s">
        <v>202</v>
      </c>
      <c r="G3" s="38" t="s">
        <v>202</v>
      </c>
      <c r="H3" s="38" t="s">
        <v>202</v>
      </c>
      <c r="I3" s="38" t="s">
        <v>203</v>
      </c>
      <c r="J3" s="38" t="s">
        <v>204</v>
      </c>
      <c r="K3" s="38" t="s">
        <v>205</v>
      </c>
      <c r="L3" s="38" t="s">
        <v>204</v>
      </c>
      <c r="M3" s="38" t="s">
        <v>203</v>
      </c>
      <c r="N3" s="38" t="s">
        <v>204</v>
      </c>
      <c r="O3" s="38" t="s">
        <v>205</v>
      </c>
      <c r="P3" s="38" t="s">
        <v>204</v>
      </c>
    </row>
    <row r="4" spans="1:17" ht="16.149999999999999" customHeight="1" x14ac:dyDescent="0.25">
      <c r="A4" s="41" t="s">
        <v>207</v>
      </c>
      <c r="B4" s="41">
        <v>15</v>
      </c>
      <c r="C4" s="41">
        <v>19.100000000000001</v>
      </c>
      <c r="D4" s="41">
        <v>150</v>
      </c>
      <c r="E4" s="41">
        <v>4.75</v>
      </c>
      <c r="F4" s="41">
        <v>137</v>
      </c>
      <c r="G4" s="41">
        <v>6.3</v>
      </c>
      <c r="H4" s="41">
        <v>100</v>
      </c>
      <c r="I4" s="41">
        <v>771</v>
      </c>
      <c r="J4" s="41">
        <v>103</v>
      </c>
      <c r="K4" s="41">
        <v>6.35</v>
      </c>
      <c r="L4" s="41">
        <v>113</v>
      </c>
      <c r="M4" s="41">
        <v>105</v>
      </c>
      <c r="N4" s="41">
        <v>21</v>
      </c>
      <c r="O4" s="41">
        <v>2.34</v>
      </c>
      <c r="P4" s="41">
        <v>32</v>
      </c>
      <c r="Q4" s="39">
        <v>0</v>
      </c>
    </row>
    <row r="5" spans="1:17" ht="16.149999999999999" customHeight="1" x14ac:dyDescent="0.25">
      <c r="A5" s="42" t="s">
        <v>208</v>
      </c>
      <c r="B5" s="42">
        <v>17.600000000000001</v>
      </c>
      <c r="C5" s="42">
        <v>22.4</v>
      </c>
      <c r="D5" s="42">
        <v>150</v>
      </c>
      <c r="E5" s="42">
        <v>4.75</v>
      </c>
      <c r="F5" s="42">
        <v>134</v>
      </c>
      <c r="G5" s="42">
        <v>8</v>
      </c>
      <c r="H5" s="42">
        <v>100</v>
      </c>
      <c r="I5" s="42">
        <v>903</v>
      </c>
      <c r="J5" s="42">
        <v>120</v>
      </c>
      <c r="K5" s="42">
        <v>6.35</v>
      </c>
      <c r="L5" s="42">
        <v>135</v>
      </c>
      <c r="M5" s="42">
        <v>133</v>
      </c>
      <c r="N5" s="42">
        <v>27</v>
      </c>
      <c r="O5" s="42">
        <v>2.44</v>
      </c>
      <c r="P5" s="42">
        <v>41</v>
      </c>
      <c r="Q5" s="39">
        <v>1</v>
      </c>
    </row>
    <row r="6" spans="1:17" ht="16.149999999999999" customHeight="1" x14ac:dyDescent="0.25">
      <c r="A6" s="41" t="s">
        <v>209</v>
      </c>
      <c r="B6" s="41">
        <v>19.8</v>
      </c>
      <c r="C6" s="41">
        <v>25.2</v>
      </c>
      <c r="D6" s="41">
        <v>150</v>
      </c>
      <c r="E6" s="41">
        <v>4.75</v>
      </c>
      <c r="F6" s="41">
        <v>131</v>
      </c>
      <c r="G6" s="41">
        <v>9.5</v>
      </c>
      <c r="H6" s="41">
        <v>100</v>
      </c>
      <c r="I6" s="41">
        <v>1028</v>
      </c>
      <c r="J6" s="41">
        <v>137</v>
      </c>
      <c r="K6" s="41">
        <v>6.39</v>
      </c>
      <c r="L6" s="41">
        <v>154</v>
      </c>
      <c r="M6" s="41">
        <v>158</v>
      </c>
      <c r="N6" s="41">
        <v>32</v>
      </c>
      <c r="O6" s="41">
        <v>2.5</v>
      </c>
      <c r="P6" s="41">
        <v>48</v>
      </c>
      <c r="Q6" s="39">
        <v>2</v>
      </c>
    </row>
    <row r="7" spans="1:17" ht="16.149999999999999" customHeight="1" x14ac:dyDescent="0.25">
      <c r="A7" s="44" t="s">
        <v>210</v>
      </c>
      <c r="B7" s="44">
        <v>19.2</v>
      </c>
      <c r="C7" s="44">
        <v>24.4</v>
      </c>
      <c r="D7" s="44">
        <v>150</v>
      </c>
      <c r="E7" s="44">
        <v>6.3</v>
      </c>
      <c r="F7" s="44">
        <v>134</v>
      </c>
      <c r="G7" s="44">
        <v>8</v>
      </c>
      <c r="H7" s="44">
        <v>100</v>
      </c>
      <c r="I7" s="44">
        <v>934</v>
      </c>
      <c r="J7" s="44">
        <v>125</v>
      </c>
      <c r="K7" s="44">
        <v>6.19</v>
      </c>
      <c r="L7" s="44">
        <v>142</v>
      </c>
      <c r="M7" s="44">
        <v>134</v>
      </c>
      <c r="N7" s="44">
        <v>27</v>
      </c>
      <c r="O7" s="44">
        <v>2.34</v>
      </c>
      <c r="P7" s="44">
        <v>41</v>
      </c>
      <c r="Q7" s="39">
        <v>3</v>
      </c>
    </row>
    <row r="8" spans="1:17" ht="16.149999999999999" customHeight="1" x14ac:dyDescent="0.25">
      <c r="A8" s="41" t="s">
        <v>211</v>
      </c>
      <c r="B8" s="41">
        <v>21.4</v>
      </c>
      <c r="C8" s="41">
        <v>27.3</v>
      </c>
      <c r="D8" s="41">
        <v>150</v>
      </c>
      <c r="E8" s="41">
        <v>6.3</v>
      </c>
      <c r="F8" s="41">
        <v>131</v>
      </c>
      <c r="G8" s="41">
        <v>9.5</v>
      </c>
      <c r="H8" s="41">
        <v>100</v>
      </c>
      <c r="I8" s="41">
        <v>1057</v>
      </c>
      <c r="J8" s="41">
        <v>141</v>
      </c>
      <c r="K8" s="41">
        <v>6.22</v>
      </c>
      <c r="L8" s="41">
        <v>161</v>
      </c>
      <c r="M8" s="41">
        <v>159</v>
      </c>
      <c r="N8" s="41">
        <v>32</v>
      </c>
      <c r="O8" s="41">
        <v>2.41</v>
      </c>
      <c r="P8" s="41">
        <v>49</v>
      </c>
      <c r="Q8" s="39">
        <v>4</v>
      </c>
    </row>
    <row r="9" spans="1:17" ht="16.149999999999999" customHeight="1" x14ac:dyDescent="0.25">
      <c r="A9" s="44" t="s">
        <v>212</v>
      </c>
      <c r="B9" s="44">
        <v>18.8</v>
      </c>
      <c r="C9" s="44">
        <v>24</v>
      </c>
      <c r="D9" s="44">
        <v>200</v>
      </c>
      <c r="E9" s="44">
        <v>4.75</v>
      </c>
      <c r="F9" s="44">
        <v>187</v>
      </c>
      <c r="G9" s="44">
        <v>6.3</v>
      </c>
      <c r="H9" s="44">
        <v>120</v>
      </c>
      <c r="I9" s="44">
        <v>1720</v>
      </c>
      <c r="J9" s="44">
        <v>172</v>
      </c>
      <c r="K9" s="44">
        <v>8.4700000000000006</v>
      </c>
      <c r="L9" s="44">
        <v>188</v>
      </c>
      <c r="M9" s="44">
        <v>182</v>
      </c>
      <c r="N9" s="44">
        <v>30</v>
      </c>
      <c r="O9" s="44">
        <v>2.75</v>
      </c>
      <c r="P9" s="44">
        <v>46</v>
      </c>
      <c r="Q9" s="39">
        <v>5</v>
      </c>
    </row>
    <row r="10" spans="1:17" ht="16.149999999999999" customHeight="1" x14ac:dyDescent="0.25">
      <c r="A10" s="41" t="s">
        <v>213</v>
      </c>
      <c r="B10" s="41">
        <v>21.9</v>
      </c>
      <c r="C10" s="41">
        <v>27.9</v>
      </c>
      <c r="D10" s="41">
        <v>200</v>
      </c>
      <c r="E10" s="41">
        <v>4.75</v>
      </c>
      <c r="F10" s="41">
        <v>184</v>
      </c>
      <c r="G10" s="41">
        <v>8</v>
      </c>
      <c r="H10" s="41">
        <v>120</v>
      </c>
      <c r="I10" s="41">
        <v>2017</v>
      </c>
      <c r="J10" s="41">
        <v>202</v>
      </c>
      <c r="K10" s="41">
        <v>8.5</v>
      </c>
      <c r="L10" s="41">
        <v>225</v>
      </c>
      <c r="M10" s="41">
        <v>231</v>
      </c>
      <c r="N10" s="41">
        <v>39</v>
      </c>
      <c r="O10" s="41">
        <v>2.88</v>
      </c>
      <c r="P10" s="41">
        <v>59</v>
      </c>
      <c r="Q10" s="39">
        <v>6</v>
      </c>
    </row>
    <row r="11" spans="1:17" ht="16.149999999999999" customHeight="1" x14ac:dyDescent="0.25">
      <c r="A11" s="44" t="s">
        <v>214</v>
      </c>
      <c r="B11" s="44">
        <v>24.6</v>
      </c>
      <c r="C11" s="44">
        <v>31.4</v>
      </c>
      <c r="D11" s="44">
        <v>200</v>
      </c>
      <c r="E11" s="44">
        <v>4.75</v>
      </c>
      <c r="F11" s="44">
        <v>181</v>
      </c>
      <c r="G11" s="44">
        <v>9.5</v>
      </c>
      <c r="H11" s="44">
        <v>120</v>
      </c>
      <c r="I11" s="44">
        <v>2305</v>
      </c>
      <c r="J11" s="44">
        <v>231</v>
      </c>
      <c r="K11" s="44">
        <v>8.57</v>
      </c>
      <c r="L11" s="44">
        <v>256</v>
      </c>
      <c r="M11" s="44">
        <v>274</v>
      </c>
      <c r="N11" s="44">
        <v>46</v>
      </c>
      <c r="O11" s="44">
        <v>2.95</v>
      </c>
      <c r="P11" s="44">
        <v>69</v>
      </c>
      <c r="Q11" s="39">
        <v>7</v>
      </c>
    </row>
    <row r="12" spans="1:17" ht="16.149999999999999" customHeight="1" x14ac:dyDescent="0.25">
      <c r="A12" s="41" t="s">
        <v>215</v>
      </c>
      <c r="B12" s="41">
        <v>19.899999999999999</v>
      </c>
      <c r="C12" s="41">
        <v>25.3</v>
      </c>
      <c r="D12" s="41">
        <v>200</v>
      </c>
      <c r="E12" s="41">
        <v>4.75</v>
      </c>
      <c r="F12" s="41">
        <v>187</v>
      </c>
      <c r="G12" s="41">
        <v>6.3</v>
      </c>
      <c r="H12" s="41">
        <v>130</v>
      </c>
      <c r="I12" s="41">
        <v>1841</v>
      </c>
      <c r="J12" s="41">
        <v>184</v>
      </c>
      <c r="K12" s="41">
        <v>8.5299999999999994</v>
      </c>
      <c r="L12" s="41">
        <v>200</v>
      </c>
      <c r="M12" s="41">
        <v>231</v>
      </c>
      <c r="N12" s="41">
        <v>36</v>
      </c>
      <c r="O12" s="41">
        <v>3.02</v>
      </c>
      <c r="P12" s="41">
        <v>54</v>
      </c>
      <c r="Q12" s="39">
        <v>8</v>
      </c>
    </row>
    <row r="13" spans="1:17" ht="16.149999999999999" customHeight="1" x14ac:dyDescent="0.25">
      <c r="A13" s="44" t="s">
        <v>216</v>
      </c>
      <c r="B13" s="44">
        <v>23.2</v>
      </c>
      <c r="C13" s="44">
        <v>29.5</v>
      </c>
      <c r="D13" s="44">
        <v>200</v>
      </c>
      <c r="E13" s="44">
        <v>4.75</v>
      </c>
      <c r="F13" s="44">
        <v>184</v>
      </c>
      <c r="G13" s="44">
        <v>8</v>
      </c>
      <c r="H13" s="44">
        <v>130</v>
      </c>
      <c r="I13" s="44">
        <v>2165</v>
      </c>
      <c r="J13" s="44">
        <v>217</v>
      </c>
      <c r="K13" s="44">
        <v>8.57</v>
      </c>
      <c r="L13" s="44">
        <v>240</v>
      </c>
      <c r="M13" s="44">
        <v>293</v>
      </c>
      <c r="N13" s="44">
        <v>45</v>
      </c>
      <c r="O13" s="44">
        <v>3.15</v>
      </c>
      <c r="P13" s="44">
        <v>69</v>
      </c>
      <c r="Q13" s="39">
        <v>9</v>
      </c>
    </row>
    <row r="14" spans="1:17" ht="16.149999999999999" customHeight="1" x14ac:dyDescent="0.25">
      <c r="A14" s="41" t="s">
        <v>217</v>
      </c>
      <c r="B14" s="41">
        <v>26.1</v>
      </c>
      <c r="C14" s="41">
        <v>33.299999999999997</v>
      </c>
      <c r="D14" s="41">
        <v>200</v>
      </c>
      <c r="E14" s="41">
        <v>4.75</v>
      </c>
      <c r="F14" s="41">
        <v>181</v>
      </c>
      <c r="G14" s="41">
        <v>9.5</v>
      </c>
      <c r="H14" s="41">
        <v>130</v>
      </c>
      <c r="I14" s="41">
        <v>2477</v>
      </c>
      <c r="J14" s="41">
        <v>248</v>
      </c>
      <c r="K14" s="41">
        <v>8.6199999999999992</v>
      </c>
      <c r="L14" s="41">
        <v>274</v>
      </c>
      <c r="M14" s="41">
        <v>348</v>
      </c>
      <c r="N14" s="41">
        <v>54</v>
      </c>
      <c r="O14" s="41">
        <v>3.23</v>
      </c>
      <c r="P14" s="41">
        <v>81</v>
      </c>
      <c r="Q14" s="39">
        <v>10</v>
      </c>
    </row>
    <row r="15" spans="1:17" ht="16.149999999999999" customHeight="1" x14ac:dyDescent="0.25">
      <c r="A15" s="44" t="s">
        <v>218</v>
      </c>
      <c r="B15" s="44">
        <v>20.7</v>
      </c>
      <c r="C15" s="44">
        <v>26.4</v>
      </c>
      <c r="D15" s="44">
        <v>250</v>
      </c>
      <c r="E15" s="44">
        <v>4.75</v>
      </c>
      <c r="F15" s="44">
        <v>237</v>
      </c>
      <c r="G15" s="44">
        <v>6.3</v>
      </c>
      <c r="H15" s="44">
        <v>120</v>
      </c>
      <c r="I15" s="44">
        <v>2840</v>
      </c>
      <c r="J15" s="44">
        <v>227</v>
      </c>
      <c r="K15" s="44">
        <v>10.37</v>
      </c>
      <c r="L15" s="44">
        <v>251</v>
      </c>
      <c r="M15" s="44">
        <v>182</v>
      </c>
      <c r="N15" s="44">
        <v>30</v>
      </c>
      <c r="O15" s="44">
        <v>2.63</v>
      </c>
      <c r="P15" s="44">
        <v>47</v>
      </c>
      <c r="Q15" s="39">
        <v>11</v>
      </c>
    </row>
    <row r="16" spans="1:17" ht="16.149999999999999" customHeight="1" x14ac:dyDescent="0.25">
      <c r="A16" s="41" t="s">
        <v>219</v>
      </c>
      <c r="B16" s="41">
        <v>23.8</v>
      </c>
      <c r="C16" s="41">
        <v>30.3</v>
      </c>
      <c r="D16" s="41">
        <v>250</v>
      </c>
      <c r="E16" s="41">
        <v>4.75</v>
      </c>
      <c r="F16" s="41">
        <v>234</v>
      </c>
      <c r="G16" s="41">
        <v>8</v>
      </c>
      <c r="H16" s="41">
        <v>120</v>
      </c>
      <c r="I16" s="41">
        <v>3319</v>
      </c>
      <c r="J16" s="41">
        <v>266</v>
      </c>
      <c r="K16" s="41">
        <v>10.47</v>
      </c>
      <c r="L16" s="41">
        <v>297</v>
      </c>
      <c r="M16" s="41">
        <v>231</v>
      </c>
      <c r="N16" s="41">
        <v>39</v>
      </c>
      <c r="O16" s="41">
        <v>2.76</v>
      </c>
      <c r="P16" s="41">
        <v>59</v>
      </c>
      <c r="Q16" s="39">
        <v>12</v>
      </c>
    </row>
    <row r="17" spans="1:17" ht="16.149999999999999" customHeight="1" x14ac:dyDescent="0.25">
      <c r="A17" s="44" t="s">
        <v>220</v>
      </c>
      <c r="B17" s="44">
        <v>26.5</v>
      </c>
      <c r="C17" s="44">
        <v>33.799999999999997</v>
      </c>
      <c r="D17" s="44">
        <v>250</v>
      </c>
      <c r="E17" s="44">
        <v>4.75</v>
      </c>
      <c r="F17" s="44">
        <v>231</v>
      </c>
      <c r="G17" s="44">
        <v>9.5</v>
      </c>
      <c r="H17" s="44">
        <v>120</v>
      </c>
      <c r="I17" s="44">
        <v>3787</v>
      </c>
      <c r="J17" s="44">
        <v>303</v>
      </c>
      <c r="K17" s="44">
        <v>10.58</v>
      </c>
      <c r="L17" s="44">
        <v>338</v>
      </c>
      <c r="M17" s="44">
        <v>274</v>
      </c>
      <c r="N17" s="44">
        <v>46</v>
      </c>
      <c r="O17" s="44">
        <v>2.85</v>
      </c>
      <c r="P17" s="44">
        <v>70</v>
      </c>
      <c r="Q17" s="39">
        <v>13</v>
      </c>
    </row>
    <row r="18" spans="1:17" ht="16.149999999999999" customHeight="1" x14ac:dyDescent="0.25">
      <c r="A18" s="41" t="s">
        <v>221</v>
      </c>
      <c r="B18" s="41">
        <v>22.7</v>
      </c>
      <c r="C18" s="41">
        <v>28.9</v>
      </c>
      <c r="D18" s="41">
        <v>250</v>
      </c>
      <c r="E18" s="41">
        <v>4.75</v>
      </c>
      <c r="F18" s="41">
        <v>237</v>
      </c>
      <c r="G18" s="41">
        <v>6.3</v>
      </c>
      <c r="H18" s="41">
        <v>140</v>
      </c>
      <c r="I18" s="41">
        <v>3225</v>
      </c>
      <c r="J18" s="41">
        <v>258</v>
      </c>
      <c r="K18" s="41">
        <v>10.56</v>
      </c>
      <c r="L18" s="41">
        <v>282</v>
      </c>
      <c r="M18" s="41">
        <v>288</v>
      </c>
      <c r="N18" s="41">
        <v>41</v>
      </c>
      <c r="O18" s="41">
        <v>3.16</v>
      </c>
      <c r="P18" s="41">
        <v>63</v>
      </c>
      <c r="Q18" s="39">
        <v>14</v>
      </c>
    </row>
    <row r="19" spans="1:17" ht="16.149999999999999" customHeight="1" x14ac:dyDescent="0.25">
      <c r="A19" s="44" t="s">
        <v>222</v>
      </c>
      <c r="B19" s="44">
        <v>26.3</v>
      </c>
      <c r="C19" s="44">
        <v>33.5</v>
      </c>
      <c r="D19" s="44">
        <v>250</v>
      </c>
      <c r="E19" s="44">
        <v>4.75</v>
      </c>
      <c r="F19" s="44">
        <v>234</v>
      </c>
      <c r="G19" s="44">
        <v>8</v>
      </c>
      <c r="H19" s="44">
        <v>140</v>
      </c>
      <c r="I19" s="44">
        <v>3788</v>
      </c>
      <c r="J19" s="44">
        <v>303</v>
      </c>
      <c r="K19" s="44">
        <v>10.63</v>
      </c>
      <c r="L19" s="44">
        <v>336</v>
      </c>
      <c r="M19" s="44">
        <v>366</v>
      </c>
      <c r="N19" s="44">
        <v>52</v>
      </c>
      <c r="O19" s="44">
        <v>3.31</v>
      </c>
      <c r="P19" s="44">
        <v>80</v>
      </c>
      <c r="Q19" s="39">
        <v>15</v>
      </c>
    </row>
    <row r="20" spans="1:17" ht="16.149999999999999" customHeight="1" x14ac:dyDescent="0.25">
      <c r="A20" s="41" t="s">
        <v>223</v>
      </c>
      <c r="B20" s="41">
        <v>29.5</v>
      </c>
      <c r="C20" s="41">
        <v>37.6</v>
      </c>
      <c r="D20" s="41">
        <v>250</v>
      </c>
      <c r="E20" s="41">
        <v>4.75</v>
      </c>
      <c r="F20" s="41">
        <v>231</v>
      </c>
      <c r="G20" s="41">
        <v>9.5</v>
      </c>
      <c r="H20" s="41">
        <v>140</v>
      </c>
      <c r="I20" s="41">
        <v>4336</v>
      </c>
      <c r="J20" s="41">
        <v>347</v>
      </c>
      <c r="K20" s="41">
        <v>10.74</v>
      </c>
      <c r="L20" s="41">
        <v>383</v>
      </c>
      <c r="M20" s="41">
        <v>435</v>
      </c>
      <c r="N20" s="41">
        <v>62</v>
      </c>
      <c r="O20" s="41">
        <v>3.4</v>
      </c>
      <c r="P20" s="41">
        <v>94</v>
      </c>
      <c r="Q20" s="39">
        <v>16</v>
      </c>
    </row>
    <row r="21" spans="1:17" ht="16.149999999999999" customHeight="1" x14ac:dyDescent="0.25">
      <c r="A21" s="44" t="s">
        <v>224</v>
      </c>
      <c r="B21" s="44">
        <v>24.6</v>
      </c>
      <c r="C21" s="44">
        <v>31.4</v>
      </c>
      <c r="D21" s="44">
        <v>250</v>
      </c>
      <c r="E21" s="44">
        <v>4.75</v>
      </c>
      <c r="F21" s="44">
        <v>237</v>
      </c>
      <c r="G21" s="44">
        <v>6.3</v>
      </c>
      <c r="H21" s="44">
        <v>160</v>
      </c>
      <c r="I21" s="44">
        <v>3611</v>
      </c>
      <c r="J21" s="44">
        <v>289</v>
      </c>
      <c r="K21" s="44">
        <v>10.72</v>
      </c>
      <c r="L21" s="44">
        <v>312</v>
      </c>
      <c r="M21" s="44">
        <v>430</v>
      </c>
      <c r="N21" s="44">
        <v>54</v>
      </c>
      <c r="O21" s="44">
        <v>3.7</v>
      </c>
      <c r="P21" s="44">
        <v>82</v>
      </c>
      <c r="Q21" s="39">
        <v>17</v>
      </c>
    </row>
    <row r="22" spans="1:17" ht="16.149999999999999" customHeight="1" x14ac:dyDescent="0.25">
      <c r="A22" s="41" t="s">
        <v>225</v>
      </c>
      <c r="B22" s="41">
        <v>28.8</v>
      </c>
      <c r="C22" s="41">
        <v>36.700000000000003</v>
      </c>
      <c r="D22" s="41">
        <v>250</v>
      </c>
      <c r="E22" s="41">
        <v>4.75</v>
      </c>
      <c r="F22" s="41">
        <v>234</v>
      </c>
      <c r="G22" s="41">
        <v>8</v>
      </c>
      <c r="H22" s="41">
        <v>160</v>
      </c>
      <c r="I22" s="41">
        <v>4257</v>
      </c>
      <c r="J22" s="41">
        <v>341</v>
      </c>
      <c r="K22" s="41">
        <v>10.77</v>
      </c>
      <c r="L22" s="41">
        <v>375</v>
      </c>
      <c r="M22" s="41">
        <v>546</v>
      </c>
      <c r="N22" s="41">
        <v>68</v>
      </c>
      <c r="O22" s="41">
        <v>3.86</v>
      </c>
      <c r="P22" s="41">
        <v>104</v>
      </c>
      <c r="Q22" s="39">
        <v>18</v>
      </c>
    </row>
    <row r="23" spans="1:17" ht="16.149999999999999" customHeight="1" x14ac:dyDescent="0.25">
      <c r="A23" s="44" t="s">
        <v>226</v>
      </c>
      <c r="B23" s="44">
        <v>32.5</v>
      </c>
      <c r="C23" s="44">
        <v>41.4</v>
      </c>
      <c r="D23" s="44">
        <v>250</v>
      </c>
      <c r="E23" s="44">
        <v>4.75</v>
      </c>
      <c r="F23" s="44">
        <v>231</v>
      </c>
      <c r="G23" s="44">
        <v>9.5</v>
      </c>
      <c r="H23" s="44">
        <v>160</v>
      </c>
      <c r="I23" s="44">
        <v>1886</v>
      </c>
      <c r="J23" s="44">
        <v>391</v>
      </c>
      <c r="K23" s="44">
        <v>10.86</v>
      </c>
      <c r="L23" s="44">
        <v>429</v>
      </c>
      <c r="M23" s="44">
        <v>649</v>
      </c>
      <c r="N23" s="44">
        <v>81</v>
      </c>
      <c r="O23" s="44">
        <v>3.96</v>
      </c>
      <c r="P23" s="44">
        <v>123</v>
      </c>
      <c r="Q23" s="39">
        <v>19</v>
      </c>
    </row>
    <row r="24" spans="1:17" ht="16.149999999999999" customHeight="1" x14ac:dyDescent="0.25">
      <c r="A24" s="41" t="s">
        <v>227</v>
      </c>
      <c r="B24" s="41">
        <v>22.6</v>
      </c>
      <c r="C24" s="41">
        <v>28.8</v>
      </c>
      <c r="D24" s="41">
        <v>300</v>
      </c>
      <c r="E24" s="41">
        <v>4.75</v>
      </c>
      <c r="F24" s="41">
        <v>287</v>
      </c>
      <c r="G24" s="41">
        <v>6.3</v>
      </c>
      <c r="H24" s="41">
        <v>120</v>
      </c>
      <c r="I24" s="41">
        <v>4296</v>
      </c>
      <c r="J24" s="41">
        <v>286</v>
      </c>
      <c r="K24" s="41">
        <v>12.21</v>
      </c>
      <c r="L24" s="41">
        <v>320</v>
      </c>
      <c r="M24" s="41">
        <v>182</v>
      </c>
      <c r="N24" s="41">
        <v>30</v>
      </c>
      <c r="O24" s="41">
        <v>2.5099999999999998</v>
      </c>
      <c r="P24" s="41">
        <v>47</v>
      </c>
      <c r="Q24" s="39">
        <v>20</v>
      </c>
    </row>
    <row r="25" spans="1:17" ht="16.149999999999999" customHeight="1" x14ac:dyDescent="0.25">
      <c r="A25" s="44" t="s">
        <v>228</v>
      </c>
      <c r="B25" s="44">
        <v>25.7</v>
      </c>
      <c r="C25" s="44">
        <v>32.700000000000003</v>
      </c>
      <c r="D25" s="44">
        <v>300</v>
      </c>
      <c r="E25" s="44">
        <v>4.75</v>
      </c>
      <c r="F25" s="44">
        <v>284</v>
      </c>
      <c r="G25" s="44">
        <v>8</v>
      </c>
      <c r="H25" s="44">
        <v>120</v>
      </c>
      <c r="I25" s="44">
        <v>5000</v>
      </c>
      <c r="J25" s="44">
        <v>333</v>
      </c>
      <c r="K25" s="44">
        <v>12.37</v>
      </c>
      <c r="L25" s="44">
        <v>376</v>
      </c>
      <c r="M25" s="44">
        <v>231</v>
      </c>
      <c r="N25" s="44">
        <v>39</v>
      </c>
      <c r="O25" s="44">
        <v>2.66</v>
      </c>
      <c r="P25" s="44">
        <v>59</v>
      </c>
      <c r="Q25" s="39">
        <v>21</v>
      </c>
    </row>
    <row r="26" spans="1:17" ht="16.149999999999999" customHeight="1" x14ac:dyDescent="0.25">
      <c r="A26" s="41" t="s">
        <v>229</v>
      </c>
      <c r="B26" s="41">
        <v>28.3</v>
      </c>
      <c r="C26" s="41">
        <v>36.1</v>
      </c>
      <c r="D26" s="41">
        <v>300</v>
      </c>
      <c r="E26" s="41">
        <v>4.75</v>
      </c>
      <c r="F26" s="41">
        <v>281</v>
      </c>
      <c r="G26" s="41">
        <v>9.5</v>
      </c>
      <c r="H26" s="41">
        <v>120</v>
      </c>
      <c r="I26" s="41">
        <v>5690</v>
      </c>
      <c r="J26" s="41">
        <v>379</v>
      </c>
      <c r="K26" s="41">
        <v>12.55</v>
      </c>
      <c r="L26" s="41">
        <v>425</v>
      </c>
      <c r="M26" s="41">
        <v>274</v>
      </c>
      <c r="N26" s="41">
        <v>46</v>
      </c>
      <c r="O26" s="41">
        <v>2.76</v>
      </c>
      <c r="P26" s="41">
        <v>70</v>
      </c>
      <c r="Q26" s="39">
        <v>22</v>
      </c>
    </row>
    <row r="27" spans="1:17" ht="16.149999999999999" customHeight="1" x14ac:dyDescent="0.25">
      <c r="A27" s="44" t="s">
        <v>230</v>
      </c>
      <c r="B27" s="44">
        <v>24.6</v>
      </c>
      <c r="C27" s="44">
        <v>31.3</v>
      </c>
      <c r="D27" s="44">
        <v>300</v>
      </c>
      <c r="E27" s="44">
        <v>4.75</v>
      </c>
      <c r="F27" s="44">
        <v>287</v>
      </c>
      <c r="G27" s="44">
        <v>6.3</v>
      </c>
      <c r="H27" s="44">
        <v>140</v>
      </c>
      <c r="I27" s="44">
        <v>4856</v>
      </c>
      <c r="J27" s="44">
        <v>324</v>
      </c>
      <c r="K27" s="44">
        <v>12.46</v>
      </c>
      <c r="L27" s="44">
        <v>357</v>
      </c>
      <c r="M27" s="44">
        <v>288</v>
      </c>
      <c r="N27" s="44">
        <v>41</v>
      </c>
      <c r="O27" s="44">
        <v>3.03</v>
      </c>
      <c r="P27" s="44">
        <v>63</v>
      </c>
      <c r="Q27" s="39">
        <v>23</v>
      </c>
    </row>
    <row r="28" spans="1:17" ht="16.149999999999999" customHeight="1" x14ac:dyDescent="0.25">
      <c r="A28" s="41" t="s">
        <v>229</v>
      </c>
      <c r="B28" s="41">
        <v>28.2</v>
      </c>
      <c r="C28" s="41">
        <v>35.9</v>
      </c>
      <c r="D28" s="41">
        <v>300</v>
      </c>
      <c r="E28" s="41">
        <v>4.75</v>
      </c>
      <c r="F28" s="41">
        <v>284</v>
      </c>
      <c r="G28" s="41">
        <v>8</v>
      </c>
      <c r="H28" s="41">
        <v>140</v>
      </c>
      <c r="I28" s="41">
        <v>5683</v>
      </c>
      <c r="J28" s="41">
        <v>379</v>
      </c>
      <c r="K28" s="41">
        <v>12.58</v>
      </c>
      <c r="L28" s="41">
        <v>423</v>
      </c>
      <c r="M28" s="41">
        <v>366</v>
      </c>
      <c r="N28" s="41">
        <v>52</v>
      </c>
      <c r="O28" s="41">
        <v>3.19</v>
      </c>
      <c r="P28" s="41">
        <v>80</v>
      </c>
      <c r="Q28" s="39">
        <v>24</v>
      </c>
    </row>
    <row r="29" spans="1:17" ht="16.149999999999999" customHeight="1" x14ac:dyDescent="0.25">
      <c r="A29" s="44" t="s">
        <v>231</v>
      </c>
      <c r="B29" s="44">
        <v>31.3</v>
      </c>
      <c r="C29" s="44">
        <v>39.9</v>
      </c>
      <c r="D29" s="44">
        <v>300</v>
      </c>
      <c r="E29" s="44">
        <v>4.75</v>
      </c>
      <c r="F29" s="44">
        <v>281</v>
      </c>
      <c r="G29" s="44">
        <v>9.5</v>
      </c>
      <c r="H29" s="44">
        <v>140</v>
      </c>
      <c r="I29" s="44">
        <v>6492</v>
      </c>
      <c r="J29" s="44">
        <v>433</v>
      </c>
      <c r="K29" s="44">
        <v>12.76</v>
      </c>
      <c r="L29" s="44">
        <v>480</v>
      </c>
      <c r="M29" s="44">
        <v>435</v>
      </c>
      <c r="N29" s="44">
        <v>62</v>
      </c>
      <c r="O29" s="44">
        <v>3.3</v>
      </c>
      <c r="P29" s="44">
        <v>95</v>
      </c>
      <c r="Q29" s="39">
        <v>25</v>
      </c>
    </row>
    <row r="30" spans="1:17" x14ac:dyDescent="0.25">
      <c r="A30" s="41" t="s">
        <v>232</v>
      </c>
      <c r="B30" s="41">
        <v>26.5</v>
      </c>
      <c r="C30" s="41">
        <v>33.799999999999997</v>
      </c>
      <c r="D30" s="41">
        <v>300</v>
      </c>
      <c r="E30" s="41">
        <v>4.75</v>
      </c>
      <c r="F30" s="41">
        <v>287</v>
      </c>
      <c r="G30" s="41">
        <v>6.3</v>
      </c>
      <c r="H30" s="41">
        <v>160</v>
      </c>
      <c r="I30" s="41">
        <v>5416</v>
      </c>
      <c r="J30" s="41">
        <v>361</v>
      </c>
      <c r="K30" s="41">
        <v>12.66</v>
      </c>
      <c r="L30" s="41">
        <v>394</v>
      </c>
      <c r="M30" s="41">
        <v>430</v>
      </c>
      <c r="N30" s="41">
        <v>54</v>
      </c>
      <c r="O30" s="41">
        <v>3.57</v>
      </c>
      <c r="P30" s="41">
        <v>82</v>
      </c>
      <c r="Q30" s="39">
        <v>26</v>
      </c>
    </row>
    <row r="31" spans="1:17" x14ac:dyDescent="0.25">
      <c r="A31" s="44" t="s">
        <v>231</v>
      </c>
      <c r="B31" s="44">
        <v>30.7</v>
      </c>
      <c r="C31" s="44">
        <v>39.1</v>
      </c>
      <c r="D31" s="44">
        <v>300</v>
      </c>
      <c r="E31" s="44">
        <v>4.75</v>
      </c>
      <c r="F31" s="44">
        <v>284</v>
      </c>
      <c r="G31" s="44">
        <v>8</v>
      </c>
      <c r="H31" s="44">
        <v>160</v>
      </c>
      <c r="I31" s="44">
        <v>6365</v>
      </c>
      <c r="J31" s="44">
        <v>424</v>
      </c>
      <c r="K31" s="44">
        <v>12.76</v>
      </c>
      <c r="L31" s="44">
        <v>470</v>
      </c>
      <c r="M31" s="44">
        <v>546</v>
      </c>
      <c r="N31" s="44">
        <v>68</v>
      </c>
      <c r="O31" s="44">
        <v>3.74</v>
      </c>
      <c r="P31" s="44">
        <v>104</v>
      </c>
      <c r="Q31" s="39">
        <v>27</v>
      </c>
    </row>
    <row r="32" spans="1:17" x14ac:dyDescent="0.25">
      <c r="A32" s="41" t="s">
        <v>233</v>
      </c>
      <c r="B32" s="41">
        <v>34.299999999999997</v>
      </c>
      <c r="C32" s="41">
        <v>43.7</v>
      </c>
      <c r="D32" s="41">
        <v>300</v>
      </c>
      <c r="E32" s="41">
        <v>4.75</v>
      </c>
      <c r="F32" s="41">
        <v>281</v>
      </c>
      <c r="G32" s="41">
        <v>9.5</v>
      </c>
      <c r="H32" s="41">
        <v>160</v>
      </c>
      <c r="I32" s="41">
        <v>7294</v>
      </c>
      <c r="J32" s="41">
        <v>486</v>
      </c>
      <c r="K32" s="41">
        <v>12.92</v>
      </c>
      <c r="L32" s="41">
        <v>535</v>
      </c>
      <c r="M32" s="41">
        <v>649</v>
      </c>
      <c r="N32" s="41">
        <v>81</v>
      </c>
      <c r="O32" s="41">
        <v>3.85</v>
      </c>
      <c r="P32" s="41">
        <v>123</v>
      </c>
      <c r="Q32" s="39">
        <v>28</v>
      </c>
    </row>
    <row r="33" spans="1:17" x14ac:dyDescent="0.25">
      <c r="A33" s="44" t="s">
        <v>234</v>
      </c>
      <c r="B33" s="44">
        <v>33.200000000000003</v>
      </c>
      <c r="C33" s="44">
        <v>42.3</v>
      </c>
      <c r="D33" s="44">
        <v>300</v>
      </c>
      <c r="E33" s="44">
        <v>4.75</v>
      </c>
      <c r="F33" s="44">
        <v>284</v>
      </c>
      <c r="G33" s="44">
        <v>8</v>
      </c>
      <c r="H33" s="44">
        <v>180</v>
      </c>
      <c r="I33" s="44">
        <v>7047</v>
      </c>
      <c r="J33" s="44">
        <v>470</v>
      </c>
      <c r="K33" s="44">
        <v>12.91</v>
      </c>
      <c r="L33" s="44">
        <v>516</v>
      </c>
      <c r="M33" s="44">
        <v>778</v>
      </c>
      <c r="N33" s="44">
        <v>86</v>
      </c>
      <c r="O33" s="44">
        <v>4.29</v>
      </c>
      <c r="P33" s="44">
        <v>131</v>
      </c>
      <c r="Q33" s="39">
        <v>29</v>
      </c>
    </row>
    <row r="34" spans="1:17" x14ac:dyDescent="0.25">
      <c r="A34" s="41" t="s">
        <v>235</v>
      </c>
      <c r="B34" s="41">
        <v>37.299999999999997</v>
      </c>
      <c r="C34" s="41">
        <v>47.5</v>
      </c>
      <c r="D34" s="41">
        <v>300</v>
      </c>
      <c r="E34" s="41">
        <v>4.75</v>
      </c>
      <c r="F34" s="41">
        <v>281</v>
      </c>
      <c r="G34" s="41">
        <v>9.5</v>
      </c>
      <c r="H34" s="41">
        <v>180</v>
      </c>
      <c r="I34" s="41">
        <v>8096</v>
      </c>
      <c r="J34" s="41">
        <v>540</v>
      </c>
      <c r="K34" s="41">
        <v>13.06</v>
      </c>
      <c r="L34" s="41">
        <v>591</v>
      </c>
      <c r="M34" s="41">
        <v>924</v>
      </c>
      <c r="N34" s="41">
        <v>103</v>
      </c>
      <c r="O34" s="41">
        <v>4.41</v>
      </c>
      <c r="P34" s="41">
        <v>155</v>
      </c>
      <c r="Q34" s="39">
        <v>30</v>
      </c>
    </row>
    <row r="35" spans="1:17" x14ac:dyDescent="0.25">
      <c r="A35" s="44" t="s">
        <v>236</v>
      </c>
      <c r="B35" s="44">
        <v>45.6</v>
      </c>
      <c r="C35" s="44">
        <v>58.1</v>
      </c>
      <c r="D35" s="44">
        <v>300</v>
      </c>
      <c r="E35" s="44">
        <v>4.75</v>
      </c>
      <c r="F35" s="44">
        <v>275</v>
      </c>
      <c r="G35" s="44">
        <v>12.5</v>
      </c>
      <c r="H35" s="44">
        <v>180</v>
      </c>
      <c r="I35" s="44">
        <v>10128</v>
      </c>
      <c r="J35" s="44">
        <v>675</v>
      </c>
      <c r="K35" s="44">
        <v>13.2</v>
      </c>
      <c r="L35" s="44">
        <v>737</v>
      </c>
      <c r="M35" s="44">
        <v>1215</v>
      </c>
      <c r="N35" s="44">
        <v>135</v>
      </c>
      <c r="O35" s="44">
        <v>4.57</v>
      </c>
      <c r="P35" s="44">
        <v>204</v>
      </c>
      <c r="Q35" s="39">
        <v>31</v>
      </c>
    </row>
    <row r="36" spans="1:17" x14ac:dyDescent="0.25">
      <c r="A36" s="41" t="s">
        <v>237</v>
      </c>
      <c r="B36" s="41">
        <v>26.4</v>
      </c>
      <c r="C36" s="41">
        <v>33.6</v>
      </c>
      <c r="D36" s="41">
        <v>350</v>
      </c>
      <c r="E36" s="41">
        <v>4.75</v>
      </c>
      <c r="F36" s="41">
        <v>337</v>
      </c>
      <c r="G36" s="41">
        <v>6.3</v>
      </c>
      <c r="H36" s="41">
        <v>140</v>
      </c>
      <c r="I36" s="41">
        <v>6884</v>
      </c>
      <c r="J36" s="41">
        <v>393</v>
      </c>
      <c r="K36" s="41">
        <v>14.31</v>
      </c>
      <c r="L36" s="41">
        <v>438</v>
      </c>
      <c r="M36" s="41">
        <v>288</v>
      </c>
      <c r="N36" s="41">
        <v>41</v>
      </c>
      <c r="O36" s="41">
        <v>2.93</v>
      </c>
      <c r="P36" s="41">
        <v>64</v>
      </c>
      <c r="Q36" s="39">
        <v>32</v>
      </c>
    </row>
    <row r="37" spans="1:17" x14ac:dyDescent="0.25">
      <c r="A37" s="44" t="s">
        <v>238</v>
      </c>
      <c r="B37" s="44">
        <v>30.1</v>
      </c>
      <c r="C37" s="44">
        <v>38.299999999999997</v>
      </c>
      <c r="D37" s="44">
        <v>350</v>
      </c>
      <c r="E37" s="44">
        <v>4.75</v>
      </c>
      <c r="F37" s="44">
        <v>334</v>
      </c>
      <c r="G37" s="44">
        <v>8</v>
      </c>
      <c r="H37" s="44">
        <v>140</v>
      </c>
      <c r="I37" s="44">
        <v>8026</v>
      </c>
      <c r="J37" s="44">
        <v>459</v>
      </c>
      <c r="K37" s="44">
        <v>14.48</v>
      </c>
      <c r="L37" s="44">
        <v>516</v>
      </c>
      <c r="M37" s="44">
        <v>366</v>
      </c>
      <c r="N37" s="44">
        <v>52</v>
      </c>
      <c r="O37" s="44">
        <v>3.09</v>
      </c>
      <c r="P37" s="44">
        <v>80</v>
      </c>
      <c r="Q37" s="39">
        <v>33</v>
      </c>
    </row>
    <row r="38" spans="1:17" x14ac:dyDescent="0.25">
      <c r="A38" s="41" t="s">
        <v>239</v>
      </c>
      <c r="B38" s="41">
        <v>33.200000000000003</v>
      </c>
      <c r="C38" s="41">
        <v>42.3</v>
      </c>
      <c r="D38" s="41">
        <v>350</v>
      </c>
      <c r="E38" s="41">
        <v>4.75</v>
      </c>
      <c r="F38" s="41">
        <v>331</v>
      </c>
      <c r="G38" s="41">
        <v>9.5</v>
      </c>
      <c r="H38" s="41">
        <v>140</v>
      </c>
      <c r="I38" s="41">
        <v>9148</v>
      </c>
      <c r="J38" s="41">
        <v>523</v>
      </c>
      <c r="K38" s="41">
        <v>14.71</v>
      </c>
      <c r="L38" s="41">
        <v>583</v>
      </c>
      <c r="M38" s="41">
        <v>435</v>
      </c>
      <c r="N38" s="41">
        <v>62</v>
      </c>
      <c r="O38" s="41">
        <v>3.21</v>
      </c>
      <c r="P38" s="41">
        <v>95</v>
      </c>
      <c r="Q38" s="39">
        <v>34</v>
      </c>
    </row>
    <row r="39" spans="1:17" x14ac:dyDescent="0.25">
      <c r="A39" s="44" t="s">
        <v>240</v>
      </c>
      <c r="B39" s="44">
        <v>28.4</v>
      </c>
      <c r="C39" s="44">
        <v>36.200000000000003</v>
      </c>
      <c r="D39" s="44">
        <v>350</v>
      </c>
      <c r="E39" s="44">
        <v>4.75</v>
      </c>
      <c r="F39" s="44">
        <v>337</v>
      </c>
      <c r="G39" s="44">
        <v>6.3</v>
      </c>
      <c r="H39" s="44">
        <v>160</v>
      </c>
      <c r="I39" s="44">
        <v>7651</v>
      </c>
      <c r="J39" s="44">
        <v>437</v>
      </c>
      <c r="K39" s="44">
        <v>14.54</v>
      </c>
      <c r="L39" s="44">
        <v>481</v>
      </c>
      <c r="M39" s="44">
        <v>430</v>
      </c>
      <c r="N39" s="44">
        <v>54</v>
      </c>
      <c r="O39" s="44">
        <v>3.45</v>
      </c>
      <c r="P39" s="44">
        <v>83</v>
      </c>
      <c r="Q39" s="39">
        <v>35</v>
      </c>
    </row>
    <row r="40" spans="1:17" x14ac:dyDescent="0.25">
      <c r="A40" s="41" t="s">
        <v>239</v>
      </c>
      <c r="B40" s="41">
        <v>32.6</v>
      </c>
      <c r="C40" s="41">
        <v>41.5</v>
      </c>
      <c r="D40" s="41">
        <v>350</v>
      </c>
      <c r="E40" s="41">
        <v>4.75</v>
      </c>
      <c r="F40" s="41">
        <v>334</v>
      </c>
      <c r="G40" s="41">
        <v>8</v>
      </c>
      <c r="H40" s="41">
        <v>160</v>
      </c>
      <c r="I40" s="41">
        <v>8962</v>
      </c>
      <c r="J40" s="41">
        <v>512</v>
      </c>
      <c r="K40" s="41">
        <v>14.7</v>
      </c>
      <c r="L40" s="41">
        <v>570</v>
      </c>
      <c r="M40" s="41">
        <v>546</v>
      </c>
      <c r="N40" s="41">
        <v>68</v>
      </c>
      <c r="O40" s="41">
        <v>3.63</v>
      </c>
      <c r="P40" s="41">
        <v>104</v>
      </c>
      <c r="Q40" s="39">
        <v>36</v>
      </c>
    </row>
    <row r="41" spans="1:17" x14ac:dyDescent="0.25">
      <c r="A41" s="44" t="s">
        <v>241</v>
      </c>
      <c r="B41" s="44">
        <v>36.200000000000003</v>
      </c>
      <c r="C41" s="44">
        <v>46.1</v>
      </c>
      <c r="D41" s="44">
        <v>350</v>
      </c>
      <c r="E41" s="44">
        <v>4.75</v>
      </c>
      <c r="F41" s="44">
        <v>331</v>
      </c>
      <c r="G41" s="44">
        <v>9.5</v>
      </c>
      <c r="H41" s="44">
        <v>160</v>
      </c>
      <c r="I41" s="44">
        <v>10249</v>
      </c>
      <c r="J41" s="44">
        <v>586</v>
      </c>
      <c r="K41" s="44">
        <v>14.91</v>
      </c>
      <c r="L41" s="44">
        <v>648</v>
      </c>
      <c r="M41" s="44">
        <v>649</v>
      </c>
      <c r="N41" s="44">
        <v>81</v>
      </c>
      <c r="O41" s="44">
        <v>3.75</v>
      </c>
      <c r="P41" s="44">
        <v>123</v>
      </c>
      <c r="Q41" s="39">
        <v>37</v>
      </c>
    </row>
    <row r="42" spans="1:17" x14ac:dyDescent="0.25">
      <c r="A42" s="41" t="s">
        <v>238</v>
      </c>
      <c r="B42" s="41">
        <v>30.4</v>
      </c>
      <c r="C42" s="41">
        <v>38.700000000000003</v>
      </c>
      <c r="D42" s="41">
        <v>350</v>
      </c>
      <c r="E42" s="41">
        <v>4.75</v>
      </c>
      <c r="F42" s="41">
        <v>337</v>
      </c>
      <c r="G42" s="41">
        <v>6.3</v>
      </c>
      <c r="H42" s="41">
        <v>180</v>
      </c>
      <c r="I42" s="41">
        <v>8418</v>
      </c>
      <c r="J42" s="41">
        <v>481</v>
      </c>
      <c r="K42" s="41">
        <v>14.75</v>
      </c>
      <c r="L42" s="41">
        <v>525</v>
      </c>
      <c r="M42" s="41">
        <v>613</v>
      </c>
      <c r="N42" s="41">
        <v>68</v>
      </c>
      <c r="O42" s="41">
        <v>3.98</v>
      </c>
      <c r="P42" s="41">
        <v>104</v>
      </c>
      <c r="Q42" s="39">
        <v>38</v>
      </c>
    </row>
    <row r="43" spans="1:17" x14ac:dyDescent="0.25">
      <c r="A43" s="44" t="s">
        <v>242</v>
      </c>
      <c r="B43" s="44">
        <v>35.1</v>
      </c>
      <c r="C43" s="44">
        <v>44.7</v>
      </c>
      <c r="D43" s="44">
        <v>350</v>
      </c>
      <c r="E43" s="44">
        <v>4.75</v>
      </c>
      <c r="F43" s="44">
        <v>334</v>
      </c>
      <c r="G43" s="44">
        <v>8</v>
      </c>
      <c r="H43" s="44">
        <v>180</v>
      </c>
      <c r="I43" s="44">
        <v>9898</v>
      </c>
      <c r="J43" s="44">
        <v>566</v>
      </c>
      <c r="K43" s="44">
        <v>14.88</v>
      </c>
      <c r="L43" s="44">
        <v>625</v>
      </c>
      <c r="M43" s="44">
        <v>778</v>
      </c>
      <c r="N43" s="44">
        <v>86</v>
      </c>
      <c r="O43" s="44">
        <v>4.17</v>
      </c>
      <c r="P43" s="44">
        <v>131</v>
      </c>
      <c r="Q43" s="39">
        <v>39</v>
      </c>
    </row>
    <row r="44" spans="1:17" x14ac:dyDescent="0.25">
      <c r="A44" s="41" t="s">
        <v>243</v>
      </c>
      <c r="B44" s="41">
        <v>39.200000000000003</v>
      </c>
      <c r="C44" s="41">
        <v>49.9</v>
      </c>
      <c r="D44" s="41">
        <v>350</v>
      </c>
      <c r="E44" s="41">
        <v>4.75</v>
      </c>
      <c r="F44" s="41">
        <v>331</v>
      </c>
      <c r="G44" s="41">
        <v>9.5</v>
      </c>
      <c r="H44" s="41">
        <v>180</v>
      </c>
      <c r="I44" s="41">
        <v>11351</v>
      </c>
      <c r="J44" s="41">
        <v>649</v>
      </c>
      <c r="K44" s="41">
        <v>15.08</v>
      </c>
      <c r="L44" s="41">
        <v>712</v>
      </c>
      <c r="M44" s="41">
        <v>924</v>
      </c>
      <c r="N44" s="41">
        <v>103</v>
      </c>
      <c r="O44" s="41">
        <v>4.3</v>
      </c>
      <c r="P44" s="41">
        <v>156</v>
      </c>
      <c r="Q44" s="39">
        <v>40</v>
      </c>
    </row>
    <row r="45" spans="1:17" x14ac:dyDescent="0.25">
      <c r="A45" s="44" t="s">
        <v>244</v>
      </c>
      <c r="B45" s="44">
        <v>37.6</v>
      </c>
      <c r="C45" s="44">
        <v>47.9</v>
      </c>
      <c r="D45" s="44">
        <v>350</v>
      </c>
      <c r="E45" s="44">
        <v>4.75</v>
      </c>
      <c r="F45" s="44">
        <v>334</v>
      </c>
      <c r="G45" s="44">
        <v>8</v>
      </c>
      <c r="H45" s="44">
        <v>200</v>
      </c>
      <c r="I45" s="44">
        <v>10834</v>
      </c>
      <c r="J45" s="44">
        <v>619</v>
      </c>
      <c r="K45" s="44">
        <v>15.04</v>
      </c>
      <c r="L45" s="44">
        <v>680</v>
      </c>
      <c r="M45" s="44">
        <v>1067</v>
      </c>
      <c r="N45" s="44">
        <v>107</v>
      </c>
      <c r="O45" s="44">
        <v>4.72</v>
      </c>
      <c r="P45" s="44">
        <v>162</v>
      </c>
      <c r="Q45" s="39">
        <v>41</v>
      </c>
    </row>
    <row r="46" spans="1:17" x14ac:dyDescent="0.25">
      <c r="A46" s="41" t="s">
        <v>245</v>
      </c>
      <c r="B46" s="41">
        <v>42.2</v>
      </c>
      <c r="C46" s="41">
        <v>53.7</v>
      </c>
      <c r="D46" s="41">
        <v>350</v>
      </c>
      <c r="E46" s="41">
        <v>4.75</v>
      </c>
      <c r="F46" s="41">
        <v>331</v>
      </c>
      <c r="G46" s="41">
        <v>9.5</v>
      </c>
      <c r="H46" s="41">
        <v>200</v>
      </c>
      <c r="I46" s="41">
        <v>12453</v>
      </c>
      <c r="J46" s="41">
        <v>712</v>
      </c>
      <c r="K46" s="41">
        <v>15.23</v>
      </c>
      <c r="L46" s="41">
        <v>777</v>
      </c>
      <c r="M46" s="41">
        <v>1267</v>
      </c>
      <c r="N46" s="41">
        <v>127</v>
      </c>
      <c r="O46" s="41">
        <v>4.8600000000000003</v>
      </c>
      <c r="P46" s="41">
        <v>192</v>
      </c>
      <c r="Q46" s="39">
        <v>42</v>
      </c>
    </row>
    <row r="47" spans="1:17" x14ac:dyDescent="0.25">
      <c r="A47" s="44" t="s">
        <v>246</v>
      </c>
      <c r="B47" s="44">
        <v>51.3</v>
      </c>
      <c r="C47" s="44">
        <v>65.400000000000006</v>
      </c>
      <c r="D47" s="44">
        <v>350</v>
      </c>
      <c r="E47" s="44">
        <v>4.75</v>
      </c>
      <c r="F47" s="44">
        <v>325</v>
      </c>
      <c r="G47" s="44">
        <v>12.5</v>
      </c>
      <c r="H47" s="44">
        <v>200</v>
      </c>
      <c r="I47" s="44">
        <v>15604</v>
      </c>
      <c r="J47" s="44">
        <v>892</v>
      </c>
      <c r="K47" s="44">
        <v>15.45</v>
      </c>
      <c r="L47" s="44">
        <v>969</v>
      </c>
      <c r="M47" s="44">
        <v>1667</v>
      </c>
      <c r="N47" s="44">
        <v>167</v>
      </c>
      <c r="O47" s="44">
        <v>5.05</v>
      </c>
      <c r="P47" s="44">
        <v>252</v>
      </c>
      <c r="Q47" s="39">
        <v>43</v>
      </c>
    </row>
    <row r="48" spans="1:17" x14ac:dyDescent="0.25">
      <c r="A48" s="41" t="s">
        <v>247</v>
      </c>
      <c r="B48" s="41">
        <v>28.3</v>
      </c>
      <c r="C48" s="41">
        <v>36</v>
      </c>
      <c r="D48" s="41">
        <v>400</v>
      </c>
      <c r="E48" s="41">
        <v>4.75</v>
      </c>
      <c r="F48" s="41">
        <v>387</v>
      </c>
      <c r="G48" s="41">
        <v>6.3</v>
      </c>
      <c r="H48" s="41">
        <v>140</v>
      </c>
      <c r="I48" s="41">
        <v>9340</v>
      </c>
      <c r="J48" s="41">
        <v>467</v>
      </c>
      <c r="K48" s="41">
        <v>16.11</v>
      </c>
      <c r="L48" s="41">
        <v>525</v>
      </c>
      <c r="M48" s="41">
        <v>288</v>
      </c>
      <c r="N48" s="41">
        <v>41</v>
      </c>
      <c r="O48" s="41">
        <v>2.83</v>
      </c>
      <c r="P48" s="41">
        <v>64</v>
      </c>
      <c r="Q48" s="39">
        <v>44</v>
      </c>
    </row>
    <row r="49" spans="1:17" x14ac:dyDescent="0.25">
      <c r="A49" s="44" t="s">
        <v>248</v>
      </c>
      <c r="B49" s="44">
        <v>31.9</v>
      </c>
      <c r="C49" s="44">
        <v>40.6</v>
      </c>
      <c r="D49" s="44">
        <v>400</v>
      </c>
      <c r="E49" s="44">
        <v>4.75</v>
      </c>
      <c r="F49" s="44">
        <v>384</v>
      </c>
      <c r="G49" s="44">
        <v>8</v>
      </c>
      <c r="H49" s="44">
        <v>140</v>
      </c>
      <c r="I49" s="44">
        <v>10848</v>
      </c>
      <c r="J49" s="44">
        <v>542</v>
      </c>
      <c r="K49" s="44">
        <v>16.350000000000001</v>
      </c>
      <c r="L49" s="44">
        <v>614</v>
      </c>
      <c r="M49" s="44">
        <v>366</v>
      </c>
      <c r="N49" s="44">
        <v>52</v>
      </c>
      <c r="O49" s="44">
        <v>3</v>
      </c>
      <c r="P49" s="44">
        <v>81</v>
      </c>
      <c r="Q49" s="39">
        <v>45</v>
      </c>
    </row>
    <row r="50" spans="1:17" x14ac:dyDescent="0.25">
      <c r="A50" s="41" t="s">
        <v>249</v>
      </c>
      <c r="B50" s="41">
        <v>35.1</v>
      </c>
      <c r="C50" s="41">
        <v>44.7</v>
      </c>
      <c r="D50" s="41">
        <v>400</v>
      </c>
      <c r="E50" s="41">
        <v>4.75</v>
      </c>
      <c r="F50" s="41">
        <v>381</v>
      </c>
      <c r="G50" s="41">
        <v>9.5</v>
      </c>
      <c r="H50" s="41">
        <v>140</v>
      </c>
      <c r="I50" s="41">
        <v>12332</v>
      </c>
      <c r="J50" s="41">
        <v>617</v>
      </c>
      <c r="K50" s="41">
        <v>16.61</v>
      </c>
      <c r="L50" s="41">
        <v>692</v>
      </c>
      <c r="M50" s="41">
        <v>435</v>
      </c>
      <c r="N50" s="41">
        <v>62</v>
      </c>
      <c r="O50" s="41">
        <v>3.12</v>
      </c>
      <c r="P50" s="41">
        <v>95</v>
      </c>
      <c r="Q50" s="39">
        <v>46</v>
      </c>
    </row>
    <row r="51" spans="1:17" x14ac:dyDescent="0.25">
      <c r="A51" s="44" t="s">
        <v>250</v>
      </c>
      <c r="B51" s="44">
        <v>30.2</v>
      </c>
      <c r="C51" s="44">
        <v>38.5</v>
      </c>
      <c r="D51" s="44">
        <v>400</v>
      </c>
      <c r="E51" s="44">
        <v>4.75</v>
      </c>
      <c r="F51" s="44">
        <v>387</v>
      </c>
      <c r="G51" s="44">
        <v>6.3</v>
      </c>
      <c r="H51" s="44">
        <v>160</v>
      </c>
      <c r="I51" s="44">
        <v>10347</v>
      </c>
      <c r="J51" s="44">
        <v>517</v>
      </c>
      <c r="K51" s="44">
        <v>16.39</v>
      </c>
      <c r="L51" s="44">
        <v>575</v>
      </c>
      <c r="M51" s="44">
        <v>430</v>
      </c>
      <c r="N51" s="44">
        <v>54</v>
      </c>
      <c r="O51" s="44">
        <v>3.34</v>
      </c>
      <c r="P51" s="44">
        <v>83</v>
      </c>
      <c r="Q51" s="39">
        <v>47</v>
      </c>
    </row>
    <row r="52" spans="1:17" x14ac:dyDescent="0.25">
      <c r="A52" s="41" t="s">
        <v>251</v>
      </c>
      <c r="B52" s="41">
        <v>34.4</v>
      </c>
      <c r="C52" s="41">
        <v>43.8</v>
      </c>
      <c r="D52" s="41">
        <v>400</v>
      </c>
      <c r="E52" s="41">
        <v>4.75</v>
      </c>
      <c r="F52" s="41">
        <v>384</v>
      </c>
      <c r="G52" s="41">
        <v>8</v>
      </c>
      <c r="H52" s="41">
        <v>160</v>
      </c>
      <c r="I52" s="41">
        <v>12077</v>
      </c>
      <c r="J52" s="41">
        <v>604</v>
      </c>
      <c r="K52" s="41">
        <v>16.61</v>
      </c>
      <c r="L52" s="41">
        <v>677</v>
      </c>
      <c r="M52" s="41">
        <v>546</v>
      </c>
      <c r="N52" s="41">
        <v>68</v>
      </c>
      <c r="O52" s="41">
        <v>3.53</v>
      </c>
      <c r="P52" s="41">
        <v>105</v>
      </c>
      <c r="Q52" s="39">
        <v>48</v>
      </c>
    </row>
    <row r="53" spans="1:17" x14ac:dyDescent="0.25">
      <c r="A53" s="44" t="s">
        <v>252</v>
      </c>
      <c r="B53" s="44">
        <v>38.1</v>
      </c>
      <c r="C53" s="44">
        <v>48.5</v>
      </c>
      <c r="D53" s="44">
        <v>400</v>
      </c>
      <c r="E53" s="44">
        <v>4.75</v>
      </c>
      <c r="F53" s="44">
        <v>381</v>
      </c>
      <c r="G53" s="44">
        <v>9.5</v>
      </c>
      <c r="H53" s="44">
        <v>160</v>
      </c>
      <c r="I53" s="44">
        <v>13781</v>
      </c>
      <c r="J53" s="44">
        <v>689</v>
      </c>
      <c r="K53" s="44">
        <v>16.86</v>
      </c>
      <c r="L53" s="44">
        <v>766</v>
      </c>
      <c r="M53" s="44">
        <v>649</v>
      </c>
      <c r="N53" s="44">
        <v>81</v>
      </c>
      <c r="O53" s="44">
        <v>3.66</v>
      </c>
      <c r="P53" s="44">
        <v>124</v>
      </c>
      <c r="Q53" s="39">
        <v>49</v>
      </c>
    </row>
    <row r="54" spans="1:17" x14ac:dyDescent="0.25">
      <c r="A54" s="41" t="s">
        <v>248</v>
      </c>
      <c r="B54" s="41">
        <v>32.299999999999997</v>
      </c>
      <c r="C54" s="41">
        <v>41.1</v>
      </c>
      <c r="D54" s="41">
        <v>400</v>
      </c>
      <c r="E54" s="41">
        <v>4.75</v>
      </c>
      <c r="F54" s="41">
        <v>387</v>
      </c>
      <c r="G54" s="41">
        <v>6.3</v>
      </c>
      <c r="H54" s="41">
        <v>180</v>
      </c>
      <c r="I54" s="41">
        <v>11353</v>
      </c>
      <c r="J54" s="41">
        <v>568</v>
      </c>
      <c r="K54" s="41">
        <v>16.62</v>
      </c>
      <c r="L54" s="41">
        <v>624</v>
      </c>
      <c r="M54" s="41">
        <v>613</v>
      </c>
      <c r="N54" s="41">
        <v>68</v>
      </c>
      <c r="O54" s="41">
        <v>3.86</v>
      </c>
      <c r="P54" s="41">
        <v>104</v>
      </c>
      <c r="Q54" s="39">
        <v>50</v>
      </c>
    </row>
    <row r="55" spans="1:17" x14ac:dyDescent="0.25">
      <c r="A55" s="44" t="s">
        <v>253</v>
      </c>
      <c r="B55" s="44">
        <v>36.9</v>
      </c>
      <c r="C55" s="44">
        <v>47</v>
      </c>
      <c r="D55" s="44">
        <v>400</v>
      </c>
      <c r="E55" s="44">
        <v>4.75</v>
      </c>
      <c r="F55" s="44">
        <v>384</v>
      </c>
      <c r="G55" s="44">
        <v>8</v>
      </c>
      <c r="H55" s="44">
        <v>180</v>
      </c>
      <c r="I55" s="44">
        <v>13307</v>
      </c>
      <c r="J55" s="44">
        <v>665</v>
      </c>
      <c r="K55" s="44">
        <v>16.829999999999998</v>
      </c>
      <c r="L55" s="44">
        <v>740</v>
      </c>
      <c r="M55" s="44">
        <v>778</v>
      </c>
      <c r="N55" s="44">
        <v>86</v>
      </c>
      <c r="O55" s="44">
        <v>4.07</v>
      </c>
      <c r="P55" s="44">
        <v>132</v>
      </c>
      <c r="Q55" s="39">
        <v>51</v>
      </c>
    </row>
    <row r="56" spans="1:17" x14ac:dyDescent="0.25">
      <c r="A56" s="41" t="s">
        <v>254</v>
      </c>
      <c r="B56" s="41">
        <v>41.1</v>
      </c>
      <c r="C56" s="41">
        <v>52.3</v>
      </c>
      <c r="D56" s="41">
        <v>400</v>
      </c>
      <c r="E56" s="41">
        <v>4.75</v>
      </c>
      <c r="F56" s="41">
        <v>381</v>
      </c>
      <c r="G56" s="41">
        <v>9.5</v>
      </c>
      <c r="H56" s="41">
        <v>180</v>
      </c>
      <c r="I56" s="41">
        <v>15230</v>
      </c>
      <c r="J56" s="41">
        <v>762</v>
      </c>
      <c r="K56" s="41">
        <v>17.059999999999999</v>
      </c>
      <c r="L56" s="41">
        <v>840</v>
      </c>
      <c r="M56" s="41">
        <v>924</v>
      </c>
      <c r="N56" s="41">
        <v>103</v>
      </c>
      <c r="O56" s="41">
        <v>4.2</v>
      </c>
      <c r="P56" s="41">
        <v>156</v>
      </c>
      <c r="Q56" s="39">
        <v>52</v>
      </c>
    </row>
    <row r="57" spans="1:17" x14ac:dyDescent="0.25">
      <c r="A57" s="44" t="s">
        <v>255</v>
      </c>
      <c r="B57" s="44">
        <v>39.4</v>
      </c>
      <c r="C57" s="44">
        <v>50.2</v>
      </c>
      <c r="D57" s="44">
        <v>400</v>
      </c>
      <c r="E57" s="44">
        <v>4.75</v>
      </c>
      <c r="F57" s="44">
        <v>384</v>
      </c>
      <c r="G57" s="44">
        <v>8</v>
      </c>
      <c r="H57" s="44">
        <v>200</v>
      </c>
      <c r="I57" s="44">
        <v>14536</v>
      </c>
      <c r="J57" s="44">
        <v>727</v>
      </c>
      <c r="K57" s="44">
        <v>17.02</v>
      </c>
      <c r="L57" s="44">
        <v>802</v>
      </c>
      <c r="M57" s="44">
        <v>1067</v>
      </c>
      <c r="N57" s="44">
        <v>107</v>
      </c>
      <c r="O57" s="44">
        <v>4.6100000000000003</v>
      </c>
      <c r="P57" s="44">
        <v>162</v>
      </c>
      <c r="Q57" s="39">
        <v>53</v>
      </c>
    </row>
    <row r="58" spans="1:17" x14ac:dyDescent="0.25">
      <c r="A58" s="41" t="s">
        <v>256</v>
      </c>
      <c r="B58" s="41">
        <v>44</v>
      </c>
      <c r="C58" s="41">
        <v>56.1</v>
      </c>
      <c r="D58" s="41">
        <v>400</v>
      </c>
      <c r="E58" s="41">
        <v>4.75</v>
      </c>
      <c r="F58" s="41">
        <v>381</v>
      </c>
      <c r="G58" s="41">
        <v>9.5</v>
      </c>
      <c r="H58" s="41">
        <v>200</v>
      </c>
      <c r="I58" s="41">
        <v>16679</v>
      </c>
      <c r="J58" s="41">
        <v>834</v>
      </c>
      <c r="K58" s="41">
        <v>17.239999999999998</v>
      </c>
      <c r="L58" s="41">
        <v>914</v>
      </c>
      <c r="M58" s="41">
        <v>1267</v>
      </c>
      <c r="N58" s="41">
        <v>127</v>
      </c>
      <c r="O58" s="41">
        <v>4.75</v>
      </c>
      <c r="P58" s="41">
        <v>192</v>
      </c>
      <c r="Q58" s="39">
        <v>54</v>
      </c>
    </row>
    <row r="59" spans="1:17" x14ac:dyDescent="0.25">
      <c r="A59" s="44" t="s">
        <v>257</v>
      </c>
      <c r="B59" s="44">
        <v>53.2</v>
      </c>
      <c r="C59" s="44">
        <v>67.8</v>
      </c>
      <c r="D59" s="44">
        <v>400</v>
      </c>
      <c r="E59" s="44">
        <v>4.75</v>
      </c>
      <c r="F59" s="44">
        <v>375</v>
      </c>
      <c r="G59" s="44">
        <v>12.5</v>
      </c>
      <c r="H59" s="44">
        <v>200</v>
      </c>
      <c r="I59" s="44">
        <v>20863</v>
      </c>
      <c r="J59" s="44">
        <v>1043</v>
      </c>
      <c r="K59" s="44">
        <v>17.54</v>
      </c>
      <c r="L59" s="44">
        <v>1136</v>
      </c>
      <c r="M59" s="44">
        <v>1667</v>
      </c>
      <c r="N59" s="44">
        <v>167</v>
      </c>
      <c r="O59" s="44">
        <v>4.8499999999999996</v>
      </c>
      <c r="P59" s="44">
        <v>252</v>
      </c>
      <c r="Q59" s="39">
        <v>55</v>
      </c>
    </row>
    <row r="60" spans="1:17" x14ac:dyDescent="0.25">
      <c r="A60" s="41" t="s">
        <v>258</v>
      </c>
      <c r="B60" s="41">
        <v>51.2</v>
      </c>
      <c r="C60" s="41">
        <v>65.2</v>
      </c>
      <c r="D60" s="41">
        <v>450</v>
      </c>
      <c r="E60" s="41">
        <v>6.3</v>
      </c>
      <c r="F60" s="41">
        <v>431</v>
      </c>
      <c r="G60" s="41">
        <v>9.5</v>
      </c>
      <c r="H60" s="41">
        <v>200</v>
      </c>
      <c r="I60" s="41">
        <v>22640</v>
      </c>
      <c r="J60" s="41">
        <v>1006</v>
      </c>
      <c r="K60" s="41">
        <v>18.63</v>
      </c>
      <c r="L60" s="41">
        <v>1130</v>
      </c>
      <c r="M60" s="41">
        <v>1268</v>
      </c>
      <c r="N60" s="41">
        <v>127</v>
      </c>
      <c r="O60" s="41">
        <v>4.41</v>
      </c>
      <c r="P60" s="41">
        <v>194</v>
      </c>
      <c r="Q60" s="39">
        <v>56</v>
      </c>
    </row>
    <row r="61" spans="1:17" x14ac:dyDescent="0.25">
      <c r="A61" s="44" t="s">
        <v>259</v>
      </c>
      <c r="B61" s="44">
        <v>60.3</v>
      </c>
      <c r="C61" s="44">
        <v>76.8</v>
      </c>
      <c r="D61" s="44">
        <v>450</v>
      </c>
      <c r="E61" s="44">
        <v>6.3</v>
      </c>
      <c r="F61" s="44">
        <v>425</v>
      </c>
      <c r="G61" s="44">
        <v>12.5</v>
      </c>
      <c r="H61" s="44">
        <v>200</v>
      </c>
      <c r="I61" s="44">
        <v>27962</v>
      </c>
      <c r="J61" s="44">
        <v>1243</v>
      </c>
      <c r="K61" s="44">
        <v>19.079999999999998</v>
      </c>
      <c r="L61" s="44">
        <v>1378</v>
      </c>
      <c r="M61" s="44">
        <v>1668</v>
      </c>
      <c r="N61" s="44">
        <v>167</v>
      </c>
      <c r="O61" s="44">
        <v>4.66</v>
      </c>
      <c r="P61" s="44">
        <v>254</v>
      </c>
      <c r="Q61" s="39">
        <v>57</v>
      </c>
    </row>
    <row r="62" spans="1:17" x14ac:dyDescent="0.25">
      <c r="A62" s="41" t="s">
        <v>260</v>
      </c>
      <c r="B62" s="41">
        <v>70.900000000000006</v>
      </c>
      <c r="C62" s="41">
        <v>90.3</v>
      </c>
      <c r="D62" s="41">
        <v>450</v>
      </c>
      <c r="E62" s="41">
        <v>6.3</v>
      </c>
      <c r="F62" s="41">
        <v>418</v>
      </c>
      <c r="G62" s="41">
        <v>16</v>
      </c>
      <c r="H62" s="41">
        <v>200</v>
      </c>
      <c r="I62" s="41">
        <v>33985</v>
      </c>
      <c r="J62" s="41">
        <v>1510</v>
      </c>
      <c r="K62" s="41">
        <v>19.399999999999999</v>
      </c>
      <c r="L62" s="41">
        <v>1664</v>
      </c>
      <c r="M62" s="41">
        <v>2134</v>
      </c>
      <c r="N62" s="41">
        <v>213</v>
      </c>
      <c r="O62" s="41">
        <v>4.8600000000000003</v>
      </c>
      <c r="P62" s="41">
        <v>324</v>
      </c>
      <c r="Q62" s="39">
        <v>58</v>
      </c>
    </row>
    <row r="63" spans="1:17" x14ac:dyDescent="0.25">
      <c r="A63" s="44" t="s">
        <v>261</v>
      </c>
      <c r="B63" s="44">
        <v>80.099999999999994</v>
      </c>
      <c r="C63" s="44">
        <v>102</v>
      </c>
      <c r="D63" s="44">
        <v>450</v>
      </c>
      <c r="E63" s="44">
        <v>6.3</v>
      </c>
      <c r="F63" s="44">
        <v>412</v>
      </c>
      <c r="G63" s="44">
        <v>19</v>
      </c>
      <c r="H63" s="44">
        <v>200</v>
      </c>
      <c r="I63" s="44">
        <v>38989</v>
      </c>
      <c r="J63" s="44">
        <v>1733</v>
      </c>
      <c r="K63" s="44">
        <v>19.55</v>
      </c>
      <c r="L63" s="44">
        <v>1905</v>
      </c>
      <c r="M63" s="44">
        <v>2534</v>
      </c>
      <c r="N63" s="44">
        <v>253</v>
      </c>
      <c r="O63" s="44">
        <v>4.9800000000000004</v>
      </c>
      <c r="P63" s="44">
        <v>384</v>
      </c>
      <c r="Q63" s="39">
        <v>59</v>
      </c>
    </row>
    <row r="64" spans="1:17" x14ac:dyDescent="0.25">
      <c r="A64" s="41" t="s">
        <v>262</v>
      </c>
      <c r="B64" s="41">
        <v>58.6</v>
      </c>
      <c r="C64" s="41">
        <v>74.7</v>
      </c>
      <c r="D64" s="41">
        <v>450</v>
      </c>
      <c r="E64" s="41">
        <v>6.3</v>
      </c>
      <c r="F64" s="41">
        <v>431</v>
      </c>
      <c r="G64" s="41">
        <v>9.5</v>
      </c>
      <c r="H64" s="41">
        <v>250</v>
      </c>
      <c r="I64" s="41">
        <v>27249</v>
      </c>
      <c r="J64" s="41">
        <v>1211</v>
      </c>
      <c r="K64" s="41">
        <v>19.100000000000001</v>
      </c>
      <c r="L64" s="41">
        <v>1339</v>
      </c>
      <c r="M64" s="41">
        <v>2475</v>
      </c>
      <c r="N64" s="41">
        <v>198</v>
      </c>
      <c r="O64" s="41">
        <v>5.76</v>
      </c>
      <c r="P64" s="41">
        <v>301</v>
      </c>
      <c r="Q64" s="39">
        <v>60</v>
      </c>
    </row>
    <row r="65" spans="1:17" x14ac:dyDescent="0.25">
      <c r="A65" s="44" t="s">
        <v>263</v>
      </c>
      <c r="B65" s="44">
        <v>70.099999999999994</v>
      </c>
      <c r="C65" s="44">
        <v>89.3</v>
      </c>
      <c r="D65" s="44">
        <v>450</v>
      </c>
      <c r="E65" s="44">
        <v>6.3</v>
      </c>
      <c r="F65" s="44">
        <v>425</v>
      </c>
      <c r="G65" s="44">
        <v>12.5</v>
      </c>
      <c r="H65" s="44">
        <v>250</v>
      </c>
      <c r="I65" s="44">
        <v>33946</v>
      </c>
      <c r="J65" s="44">
        <v>1509</v>
      </c>
      <c r="K65" s="44">
        <v>19.5</v>
      </c>
      <c r="L65" s="44">
        <v>1652</v>
      </c>
      <c r="M65" s="44">
        <v>3256</v>
      </c>
      <c r="N65" s="44">
        <v>260</v>
      </c>
      <c r="O65" s="44">
        <v>6.04</v>
      </c>
      <c r="P65" s="44">
        <v>395</v>
      </c>
      <c r="Q65" s="39">
        <v>61</v>
      </c>
    </row>
    <row r="66" spans="1:17" x14ac:dyDescent="0.25">
      <c r="A66" s="41" t="s">
        <v>264</v>
      </c>
      <c r="B66" s="41">
        <v>83.4</v>
      </c>
      <c r="C66" s="41">
        <v>106.3</v>
      </c>
      <c r="D66" s="41">
        <v>450</v>
      </c>
      <c r="E66" s="41">
        <v>6.3</v>
      </c>
      <c r="F66" s="41">
        <v>418</v>
      </c>
      <c r="G66" s="41">
        <v>16</v>
      </c>
      <c r="H66" s="41">
        <v>250</v>
      </c>
      <c r="I66" s="41">
        <v>41523</v>
      </c>
      <c r="J66" s="41">
        <v>1845</v>
      </c>
      <c r="K66" s="41">
        <v>19.760000000000002</v>
      </c>
      <c r="L66" s="41">
        <v>2011</v>
      </c>
      <c r="M66" s="41">
        <v>4168</v>
      </c>
      <c r="N66" s="41">
        <v>333</v>
      </c>
      <c r="O66" s="41">
        <v>6.26</v>
      </c>
      <c r="P66" s="41">
        <v>504</v>
      </c>
      <c r="Q66" s="39">
        <v>62</v>
      </c>
    </row>
    <row r="67" spans="1:17" x14ac:dyDescent="0.25">
      <c r="A67" s="44" t="s">
        <v>265</v>
      </c>
      <c r="B67" s="44">
        <v>95</v>
      </c>
      <c r="C67" s="44">
        <v>121</v>
      </c>
      <c r="D67" s="44">
        <v>450</v>
      </c>
      <c r="E67" s="44">
        <v>6.3</v>
      </c>
      <c r="F67" s="44">
        <v>412</v>
      </c>
      <c r="G67" s="44">
        <v>19</v>
      </c>
      <c r="H67" s="44">
        <v>250</v>
      </c>
      <c r="I67" s="44">
        <v>47818</v>
      </c>
      <c r="J67" s="44">
        <v>2125</v>
      </c>
      <c r="K67" s="44">
        <v>19.88</v>
      </c>
      <c r="L67" s="44">
        <v>2315</v>
      </c>
      <c r="M67" s="44">
        <v>4949</v>
      </c>
      <c r="N67" s="44">
        <v>396</v>
      </c>
      <c r="O67" s="44">
        <v>6.4</v>
      </c>
      <c r="P67" s="44">
        <v>598</v>
      </c>
      <c r="Q67" s="39">
        <v>63</v>
      </c>
    </row>
    <row r="68" spans="1:17" x14ac:dyDescent="0.25">
      <c r="A68" s="41" t="s">
        <v>266</v>
      </c>
      <c r="B68" s="41">
        <v>61.1</v>
      </c>
      <c r="C68" s="41">
        <v>77.8</v>
      </c>
      <c r="D68" s="41">
        <v>500</v>
      </c>
      <c r="E68" s="41">
        <v>6.3</v>
      </c>
      <c r="F68" s="41">
        <v>481</v>
      </c>
      <c r="G68" s="41">
        <v>9.5</v>
      </c>
      <c r="H68" s="41">
        <v>250</v>
      </c>
      <c r="I68" s="41">
        <v>34416</v>
      </c>
      <c r="J68" s="41">
        <v>1377</v>
      </c>
      <c r="K68" s="41">
        <v>21.03</v>
      </c>
      <c r="L68" s="41">
        <v>1529</v>
      </c>
      <c r="M68" s="41">
        <v>2475</v>
      </c>
      <c r="N68" s="41">
        <v>198</v>
      </c>
      <c r="O68" s="41">
        <v>5.64</v>
      </c>
      <c r="P68" s="41">
        <v>302</v>
      </c>
      <c r="Q68" s="39">
        <v>64</v>
      </c>
    </row>
    <row r="69" spans="1:17" x14ac:dyDescent="0.25">
      <c r="A69" s="44" t="s">
        <v>267</v>
      </c>
      <c r="B69" s="44">
        <v>72.5</v>
      </c>
      <c r="C69" s="44">
        <v>92.4</v>
      </c>
      <c r="D69" s="44">
        <v>500</v>
      </c>
      <c r="E69" s="44">
        <v>6.3</v>
      </c>
      <c r="F69" s="44">
        <v>475</v>
      </c>
      <c r="G69" s="44">
        <v>12.5</v>
      </c>
      <c r="H69" s="44">
        <v>250</v>
      </c>
      <c r="I69" s="44">
        <v>42768</v>
      </c>
      <c r="J69" s="44">
        <v>1711</v>
      </c>
      <c r="K69" s="44">
        <v>21.51</v>
      </c>
      <c r="L69" s="44">
        <v>1879</v>
      </c>
      <c r="M69" s="44">
        <v>3256</v>
      </c>
      <c r="N69" s="44">
        <v>260</v>
      </c>
      <c r="O69" s="44">
        <v>5.94</v>
      </c>
      <c r="P69" s="44">
        <v>395</v>
      </c>
      <c r="Q69" s="39">
        <v>65</v>
      </c>
    </row>
    <row r="70" spans="1:17" x14ac:dyDescent="0.25">
      <c r="A70" s="41" t="s">
        <v>268</v>
      </c>
      <c r="B70" s="41">
        <v>86</v>
      </c>
      <c r="C70" s="41">
        <v>109.5</v>
      </c>
      <c r="D70" s="41">
        <v>500</v>
      </c>
      <c r="E70" s="41">
        <v>6.3</v>
      </c>
      <c r="F70" s="41">
        <v>468</v>
      </c>
      <c r="G70" s="41">
        <v>16</v>
      </c>
      <c r="H70" s="41">
        <v>250</v>
      </c>
      <c r="I70" s="41">
        <v>52250</v>
      </c>
      <c r="J70" s="41">
        <v>2090</v>
      </c>
      <c r="K70" s="41">
        <v>21.84</v>
      </c>
      <c r="L70" s="41">
        <v>2281</v>
      </c>
      <c r="M70" s="41">
        <v>4168</v>
      </c>
      <c r="N70" s="41">
        <v>333</v>
      </c>
      <c r="O70" s="41">
        <v>6.17</v>
      </c>
      <c r="P70" s="41">
        <v>505</v>
      </c>
      <c r="Q70" s="39">
        <v>66</v>
      </c>
    </row>
    <row r="71" spans="1:17" x14ac:dyDescent="0.25">
      <c r="A71" s="44" t="s">
        <v>269</v>
      </c>
      <c r="B71" s="44">
        <v>97.4</v>
      </c>
      <c r="C71" s="44">
        <v>124.1</v>
      </c>
      <c r="D71" s="44">
        <v>500</v>
      </c>
      <c r="E71" s="44">
        <v>6.3</v>
      </c>
      <c r="F71" s="44">
        <v>462</v>
      </c>
      <c r="G71" s="44">
        <v>19</v>
      </c>
      <c r="H71" s="44">
        <v>250</v>
      </c>
      <c r="I71" s="44">
        <v>60154</v>
      </c>
      <c r="J71" s="44">
        <v>2406</v>
      </c>
      <c r="K71" s="44">
        <v>22.02</v>
      </c>
      <c r="L71" s="44">
        <v>2621</v>
      </c>
      <c r="M71" s="44">
        <v>4949</v>
      </c>
      <c r="N71" s="44">
        <v>396</v>
      </c>
      <c r="O71" s="44">
        <v>6.31</v>
      </c>
      <c r="P71" s="44">
        <v>598</v>
      </c>
      <c r="Q71" s="39">
        <v>67</v>
      </c>
    </row>
    <row r="72" spans="1:17" x14ac:dyDescent="0.25">
      <c r="A72" s="41" t="s">
        <v>270</v>
      </c>
      <c r="B72" s="41">
        <v>63.6</v>
      </c>
      <c r="C72" s="41">
        <v>81</v>
      </c>
      <c r="D72" s="41">
        <v>550</v>
      </c>
      <c r="E72" s="41">
        <v>6.3</v>
      </c>
      <c r="F72" s="41">
        <v>531</v>
      </c>
      <c r="G72" s="41">
        <v>9.5</v>
      </c>
      <c r="H72" s="41">
        <v>250</v>
      </c>
      <c r="I72" s="41">
        <v>42556</v>
      </c>
      <c r="J72" s="41">
        <v>1547</v>
      </c>
      <c r="K72" s="41">
        <v>22.92</v>
      </c>
      <c r="L72" s="41">
        <v>1728</v>
      </c>
      <c r="M72" s="41">
        <v>2475</v>
      </c>
      <c r="N72" s="41">
        <v>198</v>
      </c>
      <c r="O72" s="41">
        <v>5.53</v>
      </c>
      <c r="P72" s="41">
        <v>302</v>
      </c>
      <c r="Q72" s="39">
        <v>68</v>
      </c>
    </row>
    <row r="73" spans="1:17" x14ac:dyDescent="0.25">
      <c r="A73" s="44" t="s">
        <v>271</v>
      </c>
      <c r="B73" s="44">
        <v>75</v>
      </c>
      <c r="C73" s="44">
        <v>95.6</v>
      </c>
      <c r="D73" s="44">
        <v>550</v>
      </c>
      <c r="E73" s="44">
        <v>6.3</v>
      </c>
      <c r="F73" s="44">
        <v>525</v>
      </c>
      <c r="G73" s="44">
        <v>12.5</v>
      </c>
      <c r="H73" s="44">
        <v>250</v>
      </c>
      <c r="I73" s="44">
        <v>52747</v>
      </c>
      <c r="J73" s="44">
        <v>1918</v>
      </c>
      <c r="K73" s="44">
        <v>23.49</v>
      </c>
      <c r="L73" s="44">
        <v>2114</v>
      </c>
      <c r="M73" s="44">
        <v>3256</v>
      </c>
      <c r="N73" s="44">
        <v>260</v>
      </c>
      <c r="O73" s="44">
        <v>5.84</v>
      </c>
      <c r="P73" s="44">
        <v>396</v>
      </c>
      <c r="Q73" s="39">
        <v>69</v>
      </c>
    </row>
    <row r="74" spans="1:17" x14ac:dyDescent="0.25">
      <c r="A74" s="41" t="s">
        <v>272</v>
      </c>
      <c r="B74" s="41">
        <v>88.4</v>
      </c>
      <c r="C74" s="41">
        <v>112.6</v>
      </c>
      <c r="D74" s="41">
        <v>550</v>
      </c>
      <c r="E74" s="41">
        <v>6.3</v>
      </c>
      <c r="F74" s="41">
        <v>518</v>
      </c>
      <c r="G74" s="41">
        <v>16</v>
      </c>
      <c r="H74" s="41">
        <v>250</v>
      </c>
      <c r="I74" s="41">
        <v>64345</v>
      </c>
      <c r="J74" s="41">
        <v>2340</v>
      </c>
      <c r="K74" s="41">
        <v>23.9</v>
      </c>
      <c r="L74" s="41">
        <v>2559</v>
      </c>
      <c r="M74" s="41">
        <v>4168</v>
      </c>
      <c r="N74" s="41">
        <v>333</v>
      </c>
      <c r="O74" s="41">
        <v>6.08</v>
      </c>
      <c r="P74" s="41">
        <v>505</v>
      </c>
      <c r="Q74" s="39">
        <v>70</v>
      </c>
    </row>
    <row r="75" spans="1:17" x14ac:dyDescent="0.25">
      <c r="A75" s="44" t="s">
        <v>273</v>
      </c>
      <c r="B75" s="44">
        <v>99.9</v>
      </c>
      <c r="C75" s="44">
        <v>127.3</v>
      </c>
      <c r="D75" s="44">
        <v>550</v>
      </c>
      <c r="E75" s="44">
        <v>6.3</v>
      </c>
      <c r="F75" s="44">
        <v>512</v>
      </c>
      <c r="G75" s="44">
        <v>19</v>
      </c>
      <c r="H75" s="44">
        <v>250</v>
      </c>
      <c r="I75" s="44">
        <v>74041</v>
      </c>
      <c r="J75" s="44">
        <v>2692</v>
      </c>
      <c r="K75" s="44">
        <v>24.12</v>
      </c>
      <c r="L75" s="44">
        <v>2935</v>
      </c>
      <c r="M75" s="44">
        <v>4949</v>
      </c>
      <c r="N75" s="44">
        <v>396</v>
      </c>
      <c r="O75" s="44">
        <v>6.24</v>
      </c>
      <c r="P75" s="44">
        <v>599</v>
      </c>
      <c r="Q75" s="39">
        <v>71</v>
      </c>
    </row>
    <row r="76" spans="1:17" x14ac:dyDescent="0.25">
      <c r="A76" s="41" t="s">
        <v>274</v>
      </c>
      <c r="B76" s="41">
        <v>81.2</v>
      </c>
      <c r="C76" s="41">
        <v>103.5</v>
      </c>
      <c r="D76" s="41">
        <v>600</v>
      </c>
      <c r="E76" s="41">
        <v>8</v>
      </c>
      <c r="F76" s="41">
        <v>581</v>
      </c>
      <c r="G76" s="41">
        <v>9.5</v>
      </c>
      <c r="H76" s="41">
        <v>300</v>
      </c>
      <c r="I76" s="41">
        <v>62768</v>
      </c>
      <c r="J76" s="41">
        <v>2092</v>
      </c>
      <c r="K76" s="41">
        <v>24.63</v>
      </c>
      <c r="L76" s="41">
        <v>2358</v>
      </c>
      <c r="M76" s="41">
        <v>4277</v>
      </c>
      <c r="N76" s="41">
        <v>285</v>
      </c>
      <c r="O76" s="41">
        <v>6.43</v>
      </c>
      <c r="P76" s="41">
        <v>437</v>
      </c>
      <c r="Q76" s="39">
        <v>72</v>
      </c>
    </row>
    <row r="77" spans="1:17" x14ac:dyDescent="0.25">
      <c r="A77" s="44" t="s">
        <v>275</v>
      </c>
      <c r="B77" s="44">
        <v>95</v>
      </c>
      <c r="C77" s="44">
        <v>121</v>
      </c>
      <c r="D77" s="44">
        <v>600</v>
      </c>
      <c r="E77" s="44">
        <v>8</v>
      </c>
      <c r="F77" s="44">
        <v>575</v>
      </c>
      <c r="G77" s="44">
        <v>12.5</v>
      </c>
      <c r="H77" s="44">
        <v>300</v>
      </c>
      <c r="I77" s="44">
        <v>77401</v>
      </c>
      <c r="J77" s="44">
        <v>2580</v>
      </c>
      <c r="K77" s="44">
        <v>25.29</v>
      </c>
      <c r="L77" s="44">
        <v>2864</v>
      </c>
      <c r="M77" s="44">
        <v>5627</v>
      </c>
      <c r="N77" s="44">
        <v>375</v>
      </c>
      <c r="O77" s="44">
        <v>6.82</v>
      </c>
      <c r="P77" s="44">
        <v>572</v>
      </c>
      <c r="Q77" s="39">
        <v>73</v>
      </c>
    </row>
    <row r="78" spans="1:17" x14ac:dyDescent="0.25">
      <c r="A78" s="41" t="s">
        <v>276</v>
      </c>
      <c r="B78" s="41">
        <v>111</v>
      </c>
      <c r="C78" s="41">
        <v>141.4</v>
      </c>
      <c r="D78" s="41">
        <v>600</v>
      </c>
      <c r="E78" s="41">
        <v>8</v>
      </c>
      <c r="F78" s="41">
        <v>568</v>
      </c>
      <c r="G78" s="41">
        <v>16</v>
      </c>
      <c r="H78" s="41">
        <v>300</v>
      </c>
      <c r="I78" s="41">
        <v>94091</v>
      </c>
      <c r="J78" s="41">
        <v>3136</v>
      </c>
      <c r="K78" s="41">
        <v>25.8</v>
      </c>
      <c r="L78" s="41">
        <v>3448</v>
      </c>
      <c r="M78" s="41">
        <v>7202</v>
      </c>
      <c r="N78" s="41">
        <v>480</v>
      </c>
      <c r="O78" s="41">
        <v>7.14</v>
      </c>
      <c r="P78" s="41">
        <v>729</v>
      </c>
      <c r="Q78" s="39">
        <v>74</v>
      </c>
    </row>
    <row r="79" spans="1:17" x14ac:dyDescent="0.25">
      <c r="A79" s="44" t="s">
        <v>277</v>
      </c>
      <c r="B79" s="44">
        <v>124.8</v>
      </c>
      <c r="C79" s="44">
        <v>159</v>
      </c>
      <c r="D79" s="44">
        <v>600</v>
      </c>
      <c r="E79" s="44">
        <v>8</v>
      </c>
      <c r="F79" s="44">
        <v>562</v>
      </c>
      <c r="G79" s="44">
        <v>19</v>
      </c>
      <c r="H79" s="44">
        <v>300</v>
      </c>
      <c r="I79" s="44">
        <v>108073</v>
      </c>
      <c r="J79" s="44">
        <v>3602</v>
      </c>
      <c r="K79" s="44">
        <v>26.07</v>
      </c>
      <c r="L79" s="44">
        <v>3943</v>
      </c>
      <c r="M79" s="44">
        <v>8552</v>
      </c>
      <c r="N79" s="44">
        <v>570</v>
      </c>
      <c r="O79" s="44">
        <v>7.33</v>
      </c>
      <c r="P79" s="44">
        <v>864</v>
      </c>
      <c r="Q79" s="39">
        <v>75</v>
      </c>
    </row>
    <row r="80" spans="1:17" x14ac:dyDescent="0.25">
      <c r="A80" s="41" t="s">
        <v>278</v>
      </c>
      <c r="B80" s="41">
        <v>140.4</v>
      </c>
      <c r="C80" s="41">
        <v>178.8</v>
      </c>
      <c r="D80" s="41">
        <v>600</v>
      </c>
      <c r="E80" s="41">
        <v>8</v>
      </c>
      <c r="F80" s="41">
        <v>555</v>
      </c>
      <c r="G80" s="41">
        <v>22.4</v>
      </c>
      <c r="H80" s="41">
        <v>300</v>
      </c>
      <c r="I80" s="41">
        <v>124012</v>
      </c>
      <c r="J80" s="41">
        <v>4134</v>
      </c>
      <c r="K80" s="41">
        <v>26.34</v>
      </c>
      <c r="L80" s="41">
        <v>4498</v>
      </c>
      <c r="M80" s="41">
        <v>10082</v>
      </c>
      <c r="N80" s="41">
        <v>672</v>
      </c>
      <c r="O80" s="41">
        <v>7.51</v>
      </c>
      <c r="P80" s="41">
        <v>1017</v>
      </c>
      <c r="Q80" s="39">
        <v>76</v>
      </c>
    </row>
    <row r="81" spans="1:17" x14ac:dyDescent="0.25">
      <c r="A81" s="44" t="s">
        <v>279</v>
      </c>
      <c r="B81" s="44">
        <v>152.30000000000001</v>
      </c>
      <c r="C81" s="44">
        <v>194</v>
      </c>
      <c r="D81" s="44">
        <v>600</v>
      </c>
      <c r="E81" s="44">
        <v>8</v>
      </c>
      <c r="F81" s="44">
        <v>550</v>
      </c>
      <c r="G81" s="44">
        <v>25</v>
      </c>
      <c r="H81" s="44">
        <v>300</v>
      </c>
      <c r="I81" s="44">
        <v>135154</v>
      </c>
      <c r="J81" s="44">
        <v>4505</v>
      </c>
      <c r="K81" s="44">
        <v>26.39</v>
      </c>
      <c r="L81" s="44">
        <v>4918</v>
      </c>
      <c r="M81" s="44">
        <v>11252</v>
      </c>
      <c r="N81" s="44">
        <v>750</v>
      </c>
      <c r="O81" s="44">
        <v>7.62</v>
      </c>
      <c r="P81" s="44">
        <v>1134</v>
      </c>
      <c r="Q81" s="39">
        <v>77</v>
      </c>
    </row>
    <row r="82" spans="1:17" x14ac:dyDescent="0.25">
      <c r="A82" s="41" t="s">
        <v>280</v>
      </c>
      <c r="B82" s="41">
        <v>84.4</v>
      </c>
      <c r="C82" s="41">
        <v>107.5</v>
      </c>
      <c r="D82" s="41">
        <v>650</v>
      </c>
      <c r="E82" s="41">
        <v>8</v>
      </c>
      <c r="F82" s="41">
        <v>631</v>
      </c>
      <c r="G82" s="41">
        <v>9.5</v>
      </c>
      <c r="H82" s="41">
        <v>300</v>
      </c>
      <c r="I82" s="41">
        <v>75213</v>
      </c>
      <c r="J82" s="41">
        <v>2314</v>
      </c>
      <c r="K82" s="41">
        <v>26.45</v>
      </c>
      <c r="L82" s="41">
        <v>2622</v>
      </c>
      <c r="M82" s="41">
        <v>4278</v>
      </c>
      <c r="N82" s="41">
        <v>285</v>
      </c>
      <c r="O82" s="41">
        <v>6.31</v>
      </c>
      <c r="P82" s="41">
        <v>438</v>
      </c>
      <c r="Q82" s="39">
        <v>78</v>
      </c>
    </row>
    <row r="83" spans="1:17" x14ac:dyDescent="0.25">
      <c r="A83" s="44" t="s">
        <v>281</v>
      </c>
      <c r="B83" s="44">
        <v>98.1</v>
      </c>
      <c r="C83" s="44">
        <v>125</v>
      </c>
      <c r="D83" s="44">
        <v>650</v>
      </c>
      <c r="E83" s="44">
        <v>8</v>
      </c>
      <c r="F83" s="44">
        <v>625</v>
      </c>
      <c r="G83" s="44">
        <v>12.5</v>
      </c>
      <c r="H83" s="44">
        <v>300</v>
      </c>
      <c r="I83" s="44">
        <v>92487</v>
      </c>
      <c r="J83" s="44">
        <v>2846</v>
      </c>
      <c r="K83" s="44">
        <v>27.2</v>
      </c>
      <c r="L83" s="44">
        <v>3172</v>
      </c>
      <c r="M83" s="44">
        <v>5628</v>
      </c>
      <c r="N83" s="44">
        <v>375</v>
      </c>
      <c r="O83" s="44">
        <v>6.71</v>
      </c>
      <c r="P83" s="44">
        <v>573</v>
      </c>
      <c r="Q83" s="39">
        <v>79</v>
      </c>
    </row>
    <row r="84" spans="1:17" x14ac:dyDescent="0.25">
      <c r="A84" s="41" t="s">
        <v>282</v>
      </c>
      <c r="B84" s="41">
        <v>114.1</v>
      </c>
      <c r="C84" s="41">
        <v>145.4</v>
      </c>
      <c r="D84" s="41">
        <v>650</v>
      </c>
      <c r="E84" s="41">
        <v>8</v>
      </c>
      <c r="F84" s="41">
        <v>618</v>
      </c>
      <c r="G84" s="41">
        <v>16</v>
      </c>
      <c r="H84" s="41">
        <v>300</v>
      </c>
      <c r="I84" s="41">
        <v>112225</v>
      </c>
      <c r="J84" s="41">
        <v>3453</v>
      </c>
      <c r="K84" s="41">
        <v>27.78</v>
      </c>
      <c r="L84" s="41">
        <v>3807</v>
      </c>
      <c r="M84" s="41">
        <v>7203</v>
      </c>
      <c r="N84" s="41">
        <v>480</v>
      </c>
      <c r="O84" s="41">
        <v>7.04</v>
      </c>
      <c r="P84" s="41">
        <v>730</v>
      </c>
      <c r="Q84" s="39">
        <v>80</v>
      </c>
    </row>
    <row r="85" spans="1:17" x14ac:dyDescent="0.25">
      <c r="A85" s="44" t="s">
        <v>283</v>
      </c>
      <c r="B85" s="44">
        <v>128</v>
      </c>
      <c r="C85" s="44">
        <v>163</v>
      </c>
      <c r="D85" s="44">
        <v>650</v>
      </c>
      <c r="E85" s="44">
        <v>8</v>
      </c>
      <c r="F85" s="44">
        <v>612</v>
      </c>
      <c r="G85" s="44">
        <v>19</v>
      </c>
      <c r="H85" s="44">
        <v>300</v>
      </c>
      <c r="I85" s="44">
        <v>128792</v>
      </c>
      <c r="J85" s="44">
        <v>3963</v>
      </c>
      <c r="K85" s="44">
        <v>28.11</v>
      </c>
      <c r="L85" s="44">
        <v>4346</v>
      </c>
      <c r="M85" s="44">
        <v>8553</v>
      </c>
      <c r="N85" s="44">
        <v>570</v>
      </c>
      <c r="O85" s="44">
        <v>7.24</v>
      </c>
      <c r="P85" s="44">
        <v>865</v>
      </c>
      <c r="Q85" s="39">
        <v>81</v>
      </c>
    </row>
    <row r="86" spans="1:17" x14ac:dyDescent="0.25">
      <c r="A86" s="41" t="s">
        <v>284</v>
      </c>
      <c r="B86" s="41">
        <v>143.5</v>
      </c>
      <c r="C86" s="41">
        <v>182.8</v>
      </c>
      <c r="D86" s="41">
        <v>650</v>
      </c>
      <c r="E86" s="41">
        <v>8</v>
      </c>
      <c r="F86" s="41">
        <v>605</v>
      </c>
      <c r="G86" s="41">
        <v>22.4</v>
      </c>
      <c r="H86" s="41">
        <v>300</v>
      </c>
      <c r="I86" s="41">
        <v>147713</v>
      </c>
      <c r="J86" s="41">
        <v>4545</v>
      </c>
      <c r="K86" s="41">
        <v>28.43</v>
      </c>
      <c r="L86" s="41">
        <v>4950</v>
      </c>
      <c r="M86" s="41">
        <v>10083</v>
      </c>
      <c r="N86" s="41">
        <v>672</v>
      </c>
      <c r="O86" s="41">
        <v>7.43</v>
      </c>
      <c r="P86" s="41">
        <v>1018</v>
      </c>
      <c r="Q86" s="39">
        <v>82</v>
      </c>
    </row>
    <row r="87" spans="1:17" x14ac:dyDescent="0.25">
      <c r="A87" s="44" t="s">
        <v>285</v>
      </c>
      <c r="B87" s="44">
        <v>155.4</v>
      </c>
      <c r="C87" s="44">
        <v>198</v>
      </c>
      <c r="D87" s="44">
        <v>650</v>
      </c>
      <c r="E87" s="44">
        <v>8</v>
      </c>
      <c r="F87" s="44">
        <v>600</v>
      </c>
      <c r="G87" s="44">
        <v>25</v>
      </c>
      <c r="H87" s="44">
        <v>300</v>
      </c>
      <c r="I87" s="44">
        <v>160963</v>
      </c>
      <c r="J87" s="44">
        <v>4953</v>
      </c>
      <c r="K87" s="44">
        <v>28.51</v>
      </c>
      <c r="L87" s="44">
        <v>5408</v>
      </c>
      <c r="M87" s="44">
        <v>11253</v>
      </c>
      <c r="N87" s="44">
        <v>750</v>
      </c>
      <c r="O87" s="44">
        <v>7.54</v>
      </c>
      <c r="P87" s="44">
        <v>1135</v>
      </c>
      <c r="Q87" s="39">
        <v>83</v>
      </c>
    </row>
    <row r="88" spans="1:17" x14ac:dyDescent="0.25">
      <c r="A88" s="41" t="s">
        <v>286</v>
      </c>
      <c r="B88" s="41">
        <v>105.2</v>
      </c>
      <c r="C88" s="41">
        <v>134</v>
      </c>
      <c r="D88" s="41">
        <v>700</v>
      </c>
      <c r="E88" s="41">
        <v>8</v>
      </c>
      <c r="F88" s="41">
        <v>675</v>
      </c>
      <c r="G88" s="41">
        <v>12.5</v>
      </c>
      <c r="H88" s="41">
        <v>320</v>
      </c>
      <c r="I88" s="41">
        <v>115045</v>
      </c>
      <c r="J88" s="41">
        <v>3287</v>
      </c>
      <c r="K88" s="41">
        <v>29.3</v>
      </c>
      <c r="L88" s="41">
        <v>3661</v>
      </c>
      <c r="M88" s="41">
        <v>6830</v>
      </c>
      <c r="N88" s="41">
        <v>427</v>
      </c>
      <c r="O88" s="41">
        <v>7.14</v>
      </c>
      <c r="P88" s="41">
        <v>651</v>
      </c>
      <c r="Q88" s="39">
        <v>84</v>
      </c>
    </row>
    <row r="89" spans="1:17" x14ac:dyDescent="0.25">
      <c r="A89" s="44" t="s">
        <v>287</v>
      </c>
      <c r="B89" s="44">
        <v>122.3</v>
      </c>
      <c r="C89" s="44">
        <v>155.80000000000001</v>
      </c>
      <c r="D89" s="44">
        <v>700</v>
      </c>
      <c r="E89" s="44">
        <v>8</v>
      </c>
      <c r="F89" s="44">
        <v>668</v>
      </c>
      <c r="G89" s="44">
        <v>16</v>
      </c>
      <c r="H89" s="44">
        <v>320</v>
      </c>
      <c r="I89" s="44">
        <v>139665</v>
      </c>
      <c r="J89" s="44">
        <v>3990</v>
      </c>
      <c r="K89" s="44">
        <v>29.94</v>
      </c>
      <c r="L89" s="44">
        <v>4395</v>
      </c>
      <c r="M89" s="44">
        <v>8741</v>
      </c>
      <c r="N89" s="44">
        <v>546</v>
      </c>
      <c r="O89" s="44">
        <v>7.49</v>
      </c>
      <c r="P89" s="44">
        <v>830</v>
      </c>
      <c r="Q89" s="39">
        <v>85</v>
      </c>
    </row>
    <row r="90" spans="1:17" x14ac:dyDescent="0.25">
      <c r="A90" s="41" t="s">
        <v>288</v>
      </c>
      <c r="B90" s="41">
        <v>137.1</v>
      </c>
      <c r="C90" s="41">
        <v>174.6</v>
      </c>
      <c r="D90" s="41">
        <v>700</v>
      </c>
      <c r="E90" s="41">
        <v>8</v>
      </c>
      <c r="F90" s="41">
        <v>662</v>
      </c>
      <c r="G90" s="41">
        <v>19</v>
      </c>
      <c r="H90" s="41">
        <v>320</v>
      </c>
      <c r="I90" s="41">
        <v>160361</v>
      </c>
      <c r="J90" s="41">
        <v>4582</v>
      </c>
      <c r="K90" s="41">
        <v>30.31</v>
      </c>
      <c r="L90" s="41">
        <v>5017</v>
      </c>
      <c r="M90" s="41">
        <v>10379</v>
      </c>
      <c r="N90" s="41">
        <v>649</v>
      </c>
      <c r="O90" s="41">
        <v>7.71</v>
      </c>
      <c r="P90" s="41">
        <v>983</v>
      </c>
      <c r="Q90" s="39">
        <v>86</v>
      </c>
    </row>
    <row r="91" spans="1:17" x14ac:dyDescent="0.25">
      <c r="A91" s="44" t="s">
        <v>289</v>
      </c>
      <c r="B91" s="44">
        <v>153.69999999999999</v>
      </c>
      <c r="C91" s="44">
        <v>195.8</v>
      </c>
      <c r="D91" s="44">
        <v>700</v>
      </c>
      <c r="E91" s="44">
        <v>8</v>
      </c>
      <c r="F91" s="44">
        <v>655</v>
      </c>
      <c r="G91" s="44">
        <v>22.4</v>
      </c>
      <c r="H91" s="44">
        <v>320</v>
      </c>
      <c r="I91" s="44">
        <v>184037</v>
      </c>
      <c r="J91" s="44">
        <v>5258</v>
      </c>
      <c r="K91" s="44">
        <v>30.66</v>
      </c>
      <c r="L91" s="44">
        <v>5715</v>
      </c>
      <c r="M91" s="44">
        <v>12236</v>
      </c>
      <c r="N91" s="44">
        <v>765</v>
      </c>
      <c r="O91" s="44">
        <v>7.91</v>
      </c>
      <c r="P91" s="44">
        <v>1157</v>
      </c>
      <c r="Q91" s="39">
        <v>87</v>
      </c>
    </row>
    <row r="92" spans="1:17" x14ac:dyDescent="0.25">
      <c r="A92" s="41" t="s">
        <v>290</v>
      </c>
      <c r="B92" s="41">
        <v>166.4</v>
      </c>
      <c r="C92" s="41">
        <v>212</v>
      </c>
      <c r="D92" s="41">
        <v>700</v>
      </c>
      <c r="E92" s="41">
        <v>8</v>
      </c>
      <c r="F92" s="41">
        <v>650</v>
      </c>
      <c r="G92" s="41">
        <v>25</v>
      </c>
      <c r="H92" s="41">
        <v>320</v>
      </c>
      <c r="I92" s="41">
        <v>200642</v>
      </c>
      <c r="J92" s="41">
        <v>5733</v>
      </c>
      <c r="K92" s="41">
        <v>30.76</v>
      </c>
      <c r="L92" s="41">
        <v>6245</v>
      </c>
      <c r="M92" s="41">
        <v>13656</v>
      </c>
      <c r="N92" s="41">
        <v>854</v>
      </c>
      <c r="O92" s="41">
        <v>8.0299999999999994</v>
      </c>
      <c r="P92" s="41">
        <v>1290</v>
      </c>
      <c r="Q92" s="39">
        <v>88</v>
      </c>
    </row>
    <row r="93" spans="1:17" x14ac:dyDescent="0.25">
      <c r="A93" s="42" t="s">
        <v>291</v>
      </c>
      <c r="B93" s="42">
        <v>108.3</v>
      </c>
      <c r="C93" s="42">
        <v>138</v>
      </c>
      <c r="D93" s="42">
        <v>750</v>
      </c>
      <c r="E93" s="42">
        <v>8</v>
      </c>
      <c r="F93" s="42">
        <v>725</v>
      </c>
      <c r="G93" s="42">
        <v>12.5</v>
      </c>
      <c r="H93" s="42">
        <v>320</v>
      </c>
      <c r="I93" s="42">
        <v>134197</v>
      </c>
      <c r="J93" s="42">
        <v>3579</v>
      </c>
      <c r="K93" s="42">
        <v>31.18</v>
      </c>
      <c r="L93" s="42">
        <v>4001</v>
      </c>
      <c r="M93" s="42">
        <v>6830</v>
      </c>
      <c r="N93" s="42">
        <v>427</v>
      </c>
      <c r="O93" s="42">
        <v>7.04</v>
      </c>
      <c r="P93" s="42">
        <v>652</v>
      </c>
      <c r="Q93" s="39">
        <v>89</v>
      </c>
    </row>
    <row r="94" spans="1:17" x14ac:dyDescent="0.25">
      <c r="A94" s="41" t="s">
        <v>292</v>
      </c>
      <c r="B94" s="41">
        <v>125.4</v>
      </c>
      <c r="C94" s="41">
        <v>159.80000000000001</v>
      </c>
      <c r="D94" s="41">
        <v>750</v>
      </c>
      <c r="E94" s="41">
        <v>8</v>
      </c>
      <c r="F94" s="41">
        <v>718</v>
      </c>
      <c r="G94" s="41">
        <v>16</v>
      </c>
      <c r="H94" s="41">
        <v>320</v>
      </c>
      <c r="I94" s="41">
        <v>162620</v>
      </c>
      <c r="J94" s="41">
        <v>4337</v>
      </c>
      <c r="K94" s="41">
        <v>31.9</v>
      </c>
      <c r="L94" s="41">
        <v>4789</v>
      </c>
      <c r="M94" s="41">
        <v>8741</v>
      </c>
      <c r="N94" s="41">
        <v>546</v>
      </c>
      <c r="O94" s="41">
        <v>7.4</v>
      </c>
      <c r="P94" s="41">
        <v>831</v>
      </c>
      <c r="Q94" s="39">
        <v>90</v>
      </c>
    </row>
    <row r="95" spans="1:17" x14ac:dyDescent="0.25">
      <c r="A95" s="42" t="s">
        <v>293</v>
      </c>
      <c r="B95" s="42">
        <v>140.19999999999999</v>
      </c>
      <c r="C95" s="42">
        <v>178.6</v>
      </c>
      <c r="D95" s="42">
        <v>750</v>
      </c>
      <c r="E95" s="42">
        <v>8</v>
      </c>
      <c r="F95" s="42">
        <v>712</v>
      </c>
      <c r="G95" s="42">
        <v>19</v>
      </c>
      <c r="H95" s="42">
        <v>320</v>
      </c>
      <c r="I95" s="42">
        <v>186545</v>
      </c>
      <c r="J95" s="42">
        <v>4975</v>
      </c>
      <c r="K95" s="42">
        <v>32.32</v>
      </c>
      <c r="L95" s="42">
        <v>5458</v>
      </c>
      <c r="M95" s="42">
        <v>10380</v>
      </c>
      <c r="N95" s="42">
        <v>649</v>
      </c>
      <c r="O95" s="42">
        <v>7.62</v>
      </c>
      <c r="P95" s="42">
        <v>984</v>
      </c>
      <c r="Q95" s="39">
        <v>91</v>
      </c>
    </row>
    <row r="96" spans="1:17" x14ac:dyDescent="0.25">
      <c r="A96" s="41" t="s">
        <v>294</v>
      </c>
      <c r="B96" s="41">
        <v>156.80000000000001</v>
      </c>
      <c r="C96" s="41">
        <v>199.8</v>
      </c>
      <c r="D96" s="41">
        <v>750</v>
      </c>
      <c r="E96" s="41">
        <v>8</v>
      </c>
      <c r="F96" s="41">
        <v>705</v>
      </c>
      <c r="G96" s="41">
        <v>22.4</v>
      </c>
      <c r="H96" s="41">
        <v>320</v>
      </c>
      <c r="I96" s="41">
        <v>213953</v>
      </c>
      <c r="J96" s="41">
        <v>5705</v>
      </c>
      <c r="K96" s="41">
        <v>32.72</v>
      </c>
      <c r="L96" s="41">
        <v>6209</v>
      </c>
      <c r="M96" s="41">
        <v>12236</v>
      </c>
      <c r="N96" s="41">
        <v>765</v>
      </c>
      <c r="O96" s="41">
        <v>7.83</v>
      </c>
      <c r="P96" s="41">
        <v>1158</v>
      </c>
      <c r="Q96" s="39">
        <v>92</v>
      </c>
    </row>
    <row r="97" spans="1:17" x14ac:dyDescent="0.25">
      <c r="A97" s="42" t="s">
        <v>295</v>
      </c>
      <c r="B97" s="42">
        <v>169.6</v>
      </c>
      <c r="C97" s="42">
        <v>216</v>
      </c>
      <c r="D97" s="42">
        <v>750</v>
      </c>
      <c r="E97" s="42">
        <v>8</v>
      </c>
      <c r="F97" s="42">
        <v>700</v>
      </c>
      <c r="G97" s="42">
        <v>25</v>
      </c>
      <c r="H97" s="42">
        <v>320</v>
      </c>
      <c r="I97" s="42">
        <v>233200</v>
      </c>
      <c r="J97" s="42">
        <v>6219</v>
      </c>
      <c r="K97" s="42">
        <v>32.86</v>
      </c>
      <c r="L97" s="42">
        <v>6780</v>
      </c>
      <c r="M97" s="42">
        <v>13656</v>
      </c>
      <c r="N97" s="42">
        <v>854</v>
      </c>
      <c r="O97" s="42">
        <v>7.95</v>
      </c>
      <c r="P97" s="42">
        <v>1291</v>
      </c>
      <c r="Q97" s="39">
        <v>93</v>
      </c>
    </row>
    <row r="98" spans="1:17" x14ac:dyDescent="0.25">
      <c r="A98" s="41" t="s">
        <v>296</v>
      </c>
      <c r="B98" s="41">
        <v>111.5</v>
      </c>
      <c r="C98" s="41">
        <v>142</v>
      </c>
      <c r="D98" s="41">
        <v>800</v>
      </c>
      <c r="E98" s="41">
        <v>8</v>
      </c>
      <c r="F98" s="41">
        <v>775</v>
      </c>
      <c r="G98" s="41">
        <v>12.5</v>
      </c>
      <c r="H98" s="41">
        <v>320</v>
      </c>
      <c r="I98" s="41">
        <v>155074</v>
      </c>
      <c r="J98" s="41">
        <v>3877</v>
      </c>
      <c r="K98" s="41">
        <v>33.049999999999997</v>
      </c>
      <c r="L98" s="41">
        <v>4351</v>
      </c>
      <c r="M98" s="41">
        <v>6830</v>
      </c>
      <c r="N98" s="41">
        <v>427</v>
      </c>
      <c r="O98" s="41">
        <v>6.94</v>
      </c>
      <c r="P98" s="41">
        <v>652</v>
      </c>
      <c r="Q98" s="39">
        <v>94</v>
      </c>
    </row>
    <row r="99" spans="1:17" x14ac:dyDescent="0.25">
      <c r="A99" s="42" t="s">
        <v>297</v>
      </c>
      <c r="B99" s="42">
        <v>128.6</v>
      </c>
      <c r="C99" s="42">
        <v>163.80000000000001</v>
      </c>
      <c r="D99" s="42">
        <v>800</v>
      </c>
      <c r="E99" s="42">
        <v>8</v>
      </c>
      <c r="F99" s="42">
        <v>768</v>
      </c>
      <c r="G99" s="42">
        <v>16</v>
      </c>
      <c r="H99" s="42">
        <v>320</v>
      </c>
      <c r="I99" s="42">
        <v>187573</v>
      </c>
      <c r="J99" s="42">
        <v>4689</v>
      </c>
      <c r="K99" s="42">
        <v>33.840000000000003</v>
      </c>
      <c r="L99" s="42">
        <v>5194</v>
      </c>
      <c r="M99" s="42">
        <v>8741</v>
      </c>
      <c r="N99" s="42">
        <v>546</v>
      </c>
      <c r="O99" s="42">
        <v>7.31</v>
      </c>
      <c r="P99" s="42">
        <v>831</v>
      </c>
      <c r="Q99" s="39">
        <v>95</v>
      </c>
    </row>
    <row r="100" spans="1:17" x14ac:dyDescent="0.25">
      <c r="A100" s="41" t="s">
        <v>298</v>
      </c>
      <c r="B100" s="41">
        <v>143.30000000000001</v>
      </c>
      <c r="C100" s="41">
        <v>182.6</v>
      </c>
      <c r="D100" s="41">
        <v>800</v>
      </c>
      <c r="E100" s="41">
        <v>8</v>
      </c>
      <c r="F100" s="41">
        <v>762</v>
      </c>
      <c r="G100" s="41">
        <v>19</v>
      </c>
      <c r="H100" s="41">
        <v>320</v>
      </c>
      <c r="I100" s="41">
        <v>214961</v>
      </c>
      <c r="J100" s="41">
        <v>5374</v>
      </c>
      <c r="K100" s="41">
        <v>34.31</v>
      </c>
      <c r="L100" s="41">
        <v>5910</v>
      </c>
      <c r="M100" s="41">
        <v>10380</v>
      </c>
      <c r="N100" s="41">
        <v>649</v>
      </c>
      <c r="O100" s="41">
        <v>7.54</v>
      </c>
      <c r="P100" s="41">
        <v>985</v>
      </c>
      <c r="Q100" s="39">
        <v>96</v>
      </c>
    </row>
    <row r="101" spans="1:17" x14ac:dyDescent="0.25">
      <c r="A101" s="42" t="s">
        <v>299</v>
      </c>
      <c r="B101" s="42">
        <v>160</v>
      </c>
      <c r="C101" s="42">
        <v>203.8</v>
      </c>
      <c r="D101" s="42">
        <v>800</v>
      </c>
      <c r="E101" s="42">
        <v>8</v>
      </c>
      <c r="F101" s="42">
        <v>755</v>
      </c>
      <c r="G101" s="42">
        <v>22.4</v>
      </c>
      <c r="H101" s="42">
        <v>320</v>
      </c>
      <c r="I101" s="42">
        <v>246374</v>
      </c>
      <c r="J101" s="42">
        <v>6159</v>
      </c>
      <c r="K101" s="42">
        <v>34.770000000000003</v>
      </c>
      <c r="L101" s="42">
        <v>6714</v>
      </c>
      <c r="M101" s="42">
        <v>12237</v>
      </c>
      <c r="N101" s="42">
        <v>765</v>
      </c>
      <c r="O101" s="42">
        <v>7.75</v>
      </c>
      <c r="P101" s="42">
        <v>1159</v>
      </c>
      <c r="Q101" s="39">
        <v>97</v>
      </c>
    </row>
    <row r="102" spans="1:17" x14ac:dyDescent="0.25">
      <c r="A102" s="41" t="s">
        <v>300</v>
      </c>
      <c r="B102" s="41">
        <v>172.7</v>
      </c>
      <c r="C102" s="41">
        <v>220</v>
      </c>
      <c r="D102" s="41">
        <v>800</v>
      </c>
      <c r="E102" s="41">
        <v>8</v>
      </c>
      <c r="F102" s="41">
        <v>750</v>
      </c>
      <c r="G102" s="41">
        <v>25</v>
      </c>
      <c r="H102" s="41">
        <v>320</v>
      </c>
      <c r="I102" s="41">
        <v>268458</v>
      </c>
      <c r="J102" s="41">
        <v>6711</v>
      </c>
      <c r="K102" s="41">
        <v>34.93</v>
      </c>
      <c r="L102" s="41">
        <v>7325</v>
      </c>
      <c r="M102" s="41">
        <v>13657</v>
      </c>
      <c r="N102" s="41">
        <v>854</v>
      </c>
      <c r="O102" s="41">
        <v>7.88</v>
      </c>
      <c r="P102" s="41">
        <v>1292</v>
      </c>
      <c r="Q102" s="39">
        <v>98</v>
      </c>
    </row>
    <row r="103" spans="1:17" x14ac:dyDescent="0.25">
      <c r="A103" s="42" t="s">
        <v>301</v>
      </c>
      <c r="B103" s="42">
        <v>120.5</v>
      </c>
      <c r="C103" s="42">
        <v>153.5</v>
      </c>
      <c r="D103" s="42">
        <v>850</v>
      </c>
      <c r="E103" s="42">
        <v>8</v>
      </c>
      <c r="F103" s="42">
        <v>825</v>
      </c>
      <c r="G103" s="42">
        <v>12.5</v>
      </c>
      <c r="H103" s="42">
        <v>350</v>
      </c>
      <c r="I103" s="42">
        <v>190878</v>
      </c>
      <c r="J103" s="42">
        <v>4491</v>
      </c>
      <c r="K103" s="42">
        <v>35.26</v>
      </c>
      <c r="L103" s="42">
        <v>5025</v>
      </c>
      <c r="M103" s="42">
        <v>8936</v>
      </c>
      <c r="N103" s="42">
        <v>511</v>
      </c>
      <c r="O103" s="42">
        <v>7.63</v>
      </c>
      <c r="P103" s="42">
        <v>779</v>
      </c>
      <c r="Q103" s="39">
        <v>99</v>
      </c>
    </row>
    <row r="104" spans="1:17" x14ac:dyDescent="0.25">
      <c r="A104" s="41" t="s">
        <v>302</v>
      </c>
      <c r="B104" s="41">
        <v>139.30000000000001</v>
      </c>
      <c r="C104" s="41">
        <v>177.4</v>
      </c>
      <c r="D104" s="41">
        <v>850</v>
      </c>
      <c r="E104" s="41">
        <v>8</v>
      </c>
      <c r="F104" s="41">
        <v>818</v>
      </c>
      <c r="G104" s="41">
        <v>16</v>
      </c>
      <c r="H104" s="41">
        <v>350</v>
      </c>
      <c r="I104" s="41">
        <v>231269</v>
      </c>
      <c r="J104" s="41">
        <v>5442</v>
      </c>
      <c r="K104" s="41">
        <v>36.11</v>
      </c>
      <c r="L104" s="41">
        <v>6009</v>
      </c>
      <c r="M104" s="41">
        <v>11437</v>
      </c>
      <c r="N104" s="41">
        <v>654</v>
      </c>
      <c r="O104" s="41">
        <v>8.0299999999999994</v>
      </c>
      <c r="P104" s="41">
        <v>993</v>
      </c>
      <c r="Q104" s="39">
        <v>100</v>
      </c>
    </row>
    <row r="105" spans="1:17" x14ac:dyDescent="0.25">
      <c r="A105" s="42" t="s">
        <v>303</v>
      </c>
      <c r="B105" s="42">
        <v>155.4</v>
      </c>
      <c r="C105" s="42">
        <v>198</v>
      </c>
      <c r="D105" s="42">
        <v>850</v>
      </c>
      <c r="E105" s="42">
        <v>8</v>
      </c>
      <c r="F105" s="42">
        <v>812</v>
      </c>
      <c r="G105" s="42">
        <v>19</v>
      </c>
      <c r="H105" s="42">
        <v>350</v>
      </c>
      <c r="I105" s="42">
        <v>265344</v>
      </c>
      <c r="J105" s="42">
        <v>6243</v>
      </c>
      <c r="K105" s="42">
        <v>36.61</v>
      </c>
      <c r="L105" s="42">
        <v>6845</v>
      </c>
      <c r="M105" s="42">
        <v>13581</v>
      </c>
      <c r="N105" s="42">
        <v>776</v>
      </c>
      <c r="O105" s="42">
        <v>8.2799999999999994</v>
      </c>
      <c r="P105" s="42">
        <v>1177</v>
      </c>
      <c r="Q105" s="39">
        <v>101</v>
      </c>
    </row>
    <row r="106" spans="1:17" x14ac:dyDescent="0.25">
      <c r="A106" s="41" t="s">
        <v>304</v>
      </c>
      <c r="B106" s="41">
        <v>173.6</v>
      </c>
      <c r="C106" s="41">
        <v>221.2</v>
      </c>
      <c r="D106" s="41">
        <v>850</v>
      </c>
      <c r="E106" s="41">
        <v>8</v>
      </c>
      <c r="F106" s="41">
        <v>805</v>
      </c>
      <c r="G106" s="41">
        <v>22.4</v>
      </c>
      <c r="H106" s="41">
        <v>350</v>
      </c>
      <c r="I106" s="41">
        <v>304467</v>
      </c>
      <c r="J106" s="41">
        <v>7164</v>
      </c>
      <c r="K106" s="41">
        <v>37.1</v>
      </c>
      <c r="L106" s="41">
        <v>7784</v>
      </c>
      <c r="M106" s="41">
        <v>16010</v>
      </c>
      <c r="N106" s="41">
        <v>915</v>
      </c>
      <c r="O106" s="41">
        <v>8.51</v>
      </c>
      <c r="P106" s="41">
        <v>1385</v>
      </c>
      <c r="Q106" s="39">
        <v>102</v>
      </c>
    </row>
    <row r="107" spans="1:17" x14ac:dyDescent="0.25">
      <c r="A107" s="42" t="s">
        <v>305</v>
      </c>
      <c r="B107" s="42">
        <v>187.6</v>
      </c>
      <c r="C107" s="42">
        <v>239</v>
      </c>
      <c r="D107" s="42">
        <v>850</v>
      </c>
      <c r="E107" s="42">
        <v>8</v>
      </c>
      <c r="F107" s="42">
        <v>800</v>
      </c>
      <c r="G107" s="42">
        <v>25</v>
      </c>
      <c r="H107" s="42">
        <v>350</v>
      </c>
      <c r="I107" s="42">
        <v>331998</v>
      </c>
      <c r="J107" s="42">
        <v>7812</v>
      </c>
      <c r="K107" s="42">
        <v>37.270000000000003</v>
      </c>
      <c r="L107" s="42">
        <v>8499</v>
      </c>
      <c r="M107" s="42">
        <v>17868</v>
      </c>
      <c r="N107" s="42">
        <v>1021</v>
      </c>
      <c r="O107" s="42">
        <v>8.65</v>
      </c>
      <c r="P107" s="42">
        <v>1544</v>
      </c>
      <c r="Q107" s="39">
        <v>103</v>
      </c>
    </row>
    <row r="108" spans="1:17" x14ac:dyDescent="0.25">
      <c r="A108" s="41" t="s">
        <v>306</v>
      </c>
      <c r="B108" s="41">
        <v>123.6</v>
      </c>
      <c r="C108" s="41">
        <v>157.5</v>
      </c>
      <c r="D108" s="41">
        <v>900</v>
      </c>
      <c r="E108" s="41">
        <v>8</v>
      </c>
      <c r="F108" s="41">
        <v>875</v>
      </c>
      <c r="G108" s="41">
        <v>12.5</v>
      </c>
      <c r="H108" s="41">
        <v>350</v>
      </c>
      <c r="I108" s="41">
        <v>216973</v>
      </c>
      <c r="J108" s="41">
        <v>4822</v>
      </c>
      <c r="K108" s="41">
        <v>37.119999999999997</v>
      </c>
      <c r="L108" s="41">
        <v>5414</v>
      </c>
      <c r="M108" s="41">
        <v>8936</v>
      </c>
      <c r="N108" s="41">
        <v>511</v>
      </c>
      <c r="O108" s="41">
        <v>7.53</v>
      </c>
      <c r="P108" s="41">
        <v>780</v>
      </c>
      <c r="Q108" s="39">
        <v>104</v>
      </c>
    </row>
    <row r="109" spans="1:17" x14ac:dyDescent="0.25">
      <c r="A109" s="42" t="s">
        <v>307</v>
      </c>
      <c r="B109" s="42">
        <v>142.4</v>
      </c>
      <c r="C109" s="42">
        <v>181.4</v>
      </c>
      <c r="D109" s="42">
        <v>900</v>
      </c>
      <c r="E109" s="42">
        <v>8</v>
      </c>
      <c r="F109" s="42">
        <v>868</v>
      </c>
      <c r="G109" s="42">
        <v>16</v>
      </c>
      <c r="H109" s="42">
        <v>350</v>
      </c>
      <c r="I109" s="42">
        <v>262430</v>
      </c>
      <c r="J109" s="42">
        <v>5832</v>
      </c>
      <c r="K109" s="42">
        <v>38.04</v>
      </c>
      <c r="L109" s="42">
        <v>6457</v>
      </c>
      <c r="M109" s="42">
        <v>11437</v>
      </c>
      <c r="N109" s="42">
        <v>654</v>
      </c>
      <c r="O109" s="42">
        <v>7.94</v>
      </c>
      <c r="P109" s="42">
        <v>994</v>
      </c>
      <c r="Q109" s="39">
        <v>105</v>
      </c>
    </row>
    <row r="110" spans="1:17" x14ac:dyDescent="0.25">
      <c r="A110" s="41" t="s">
        <v>308</v>
      </c>
      <c r="B110" s="41">
        <v>158.6</v>
      </c>
      <c r="C110" s="41">
        <v>202</v>
      </c>
      <c r="D110" s="41">
        <v>900</v>
      </c>
      <c r="E110" s="41">
        <v>8</v>
      </c>
      <c r="F110" s="41">
        <v>862</v>
      </c>
      <c r="G110" s="41">
        <v>19</v>
      </c>
      <c r="H110" s="41">
        <v>350</v>
      </c>
      <c r="I110" s="41">
        <v>300814</v>
      </c>
      <c r="J110" s="41">
        <v>6685</v>
      </c>
      <c r="K110" s="41">
        <v>38.590000000000003</v>
      </c>
      <c r="L110" s="41">
        <v>7345</v>
      </c>
      <c r="M110" s="41">
        <v>13581</v>
      </c>
      <c r="N110" s="41">
        <v>776</v>
      </c>
      <c r="O110" s="41">
        <v>8.1999999999999993</v>
      </c>
      <c r="P110" s="41">
        <v>1178</v>
      </c>
      <c r="Q110" s="39">
        <v>106</v>
      </c>
    </row>
    <row r="111" spans="1:17" x14ac:dyDescent="0.25">
      <c r="A111" s="42" t="s">
        <v>309</v>
      </c>
      <c r="B111" s="42">
        <v>176.8</v>
      </c>
      <c r="C111" s="42">
        <v>225.2</v>
      </c>
      <c r="D111" s="42">
        <v>900</v>
      </c>
      <c r="E111" s="42">
        <v>8</v>
      </c>
      <c r="F111" s="42">
        <v>855</v>
      </c>
      <c r="G111" s="42">
        <v>22.4</v>
      </c>
      <c r="H111" s="42">
        <v>350</v>
      </c>
      <c r="I111" s="42">
        <v>344925</v>
      </c>
      <c r="J111" s="42">
        <v>7665</v>
      </c>
      <c r="K111" s="42">
        <v>39.14</v>
      </c>
      <c r="L111" s="42">
        <v>8342</v>
      </c>
      <c r="M111" s="42">
        <v>16010</v>
      </c>
      <c r="N111" s="42">
        <v>915</v>
      </c>
      <c r="O111" s="42">
        <v>8.43</v>
      </c>
      <c r="P111" s="42">
        <v>1386</v>
      </c>
      <c r="Q111" s="39">
        <v>107</v>
      </c>
    </row>
    <row r="112" spans="1:17" x14ac:dyDescent="0.25">
      <c r="A112" s="41" t="s">
        <v>310</v>
      </c>
      <c r="B112" s="41">
        <v>190.8</v>
      </c>
      <c r="C112" s="41">
        <v>243</v>
      </c>
      <c r="D112" s="41">
        <v>900</v>
      </c>
      <c r="E112" s="41">
        <v>8</v>
      </c>
      <c r="F112" s="41">
        <v>850</v>
      </c>
      <c r="G112" s="41">
        <v>25</v>
      </c>
      <c r="H112" s="41">
        <v>350</v>
      </c>
      <c r="I112" s="41">
        <v>375994</v>
      </c>
      <c r="J112" s="41">
        <v>8355</v>
      </c>
      <c r="K112" s="41">
        <v>39.340000000000003</v>
      </c>
      <c r="L112" s="41">
        <v>9101</v>
      </c>
      <c r="M112" s="41">
        <v>17868</v>
      </c>
      <c r="N112" s="41">
        <v>1021</v>
      </c>
      <c r="O112" s="41">
        <v>8.58</v>
      </c>
      <c r="P112" s="41">
        <v>1545</v>
      </c>
      <c r="Q112" s="39">
        <v>108</v>
      </c>
    </row>
    <row r="113" spans="1:17" x14ac:dyDescent="0.25">
      <c r="A113" s="42" t="s">
        <v>311</v>
      </c>
      <c r="B113" s="42">
        <v>126.8</v>
      </c>
      <c r="C113" s="42">
        <v>161.5</v>
      </c>
      <c r="D113" s="42">
        <v>950</v>
      </c>
      <c r="E113" s="42">
        <v>8</v>
      </c>
      <c r="F113" s="42">
        <v>925</v>
      </c>
      <c r="G113" s="42">
        <v>12.5</v>
      </c>
      <c r="H113" s="42">
        <v>350</v>
      </c>
      <c r="I113" s="42">
        <v>245036</v>
      </c>
      <c r="J113" s="42">
        <v>5159</v>
      </c>
      <c r="K113" s="42">
        <v>38.950000000000003</v>
      </c>
      <c r="L113" s="42">
        <v>5813</v>
      </c>
      <c r="M113" s="42">
        <v>8936</v>
      </c>
      <c r="N113" s="42">
        <v>511</v>
      </c>
      <c r="O113" s="42">
        <v>7.44</v>
      </c>
      <c r="P113" s="42">
        <v>780</v>
      </c>
      <c r="Q113" s="39">
        <v>109</v>
      </c>
    </row>
    <row r="114" spans="1:17" x14ac:dyDescent="0.25">
      <c r="A114" s="41" t="s">
        <v>312</v>
      </c>
      <c r="B114" s="41">
        <v>145.5</v>
      </c>
      <c r="C114" s="41">
        <v>185.4</v>
      </c>
      <c r="D114" s="41">
        <v>950</v>
      </c>
      <c r="E114" s="41">
        <v>8</v>
      </c>
      <c r="F114" s="41">
        <v>918</v>
      </c>
      <c r="G114" s="41">
        <v>16</v>
      </c>
      <c r="H114" s="41">
        <v>350</v>
      </c>
      <c r="I114" s="41">
        <v>295858</v>
      </c>
      <c r="J114" s="41">
        <v>6229</v>
      </c>
      <c r="K114" s="41">
        <v>39.950000000000003</v>
      </c>
      <c r="L114" s="41">
        <v>6916</v>
      </c>
      <c r="M114" s="41">
        <v>11437</v>
      </c>
      <c r="N114" s="41">
        <v>654</v>
      </c>
      <c r="O114" s="41">
        <v>7.85</v>
      </c>
      <c r="P114" s="41">
        <v>995</v>
      </c>
      <c r="Q114" s="39">
        <v>110</v>
      </c>
    </row>
    <row r="115" spans="1:17" x14ac:dyDescent="0.25">
      <c r="A115" s="42" t="s">
        <v>313</v>
      </c>
      <c r="B115" s="42">
        <v>161.69999999999999</v>
      </c>
      <c r="C115" s="42">
        <v>206</v>
      </c>
      <c r="D115" s="42">
        <v>950</v>
      </c>
      <c r="E115" s="42">
        <v>8</v>
      </c>
      <c r="F115" s="42">
        <v>912</v>
      </c>
      <c r="G115" s="42">
        <v>19</v>
      </c>
      <c r="H115" s="42">
        <v>350</v>
      </c>
      <c r="I115" s="42">
        <v>338808</v>
      </c>
      <c r="J115" s="42">
        <v>7133</v>
      </c>
      <c r="K115" s="42">
        <v>40.549999999999997</v>
      </c>
      <c r="L115" s="42">
        <v>7855</v>
      </c>
      <c r="M115" s="42">
        <v>13581</v>
      </c>
      <c r="N115" s="42">
        <v>776</v>
      </c>
      <c r="O115" s="42">
        <v>8.1199999999999992</v>
      </c>
      <c r="P115" s="42">
        <v>1178</v>
      </c>
      <c r="Q115" s="39">
        <v>111</v>
      </c>
    </row>
    <row r="116" spans="1:17" x14ac:dyDescent="0.25">
      <c r="A116" s="41" t="s">
        <v>314</v>
      </c>
      <c r="B116" s="41">
        <v>179.9</v>
      </c>
      <c r="C116" s="41">
        <v>229.2</v>
      </c>
      <c r="D116" s="41">
        <v>950</v>
      </c>
      <c r="E116" s="41">
        <v>8</v>
      </c>
      <c r="F116" s="41">
        <v>905</v>
      </c>
      <c r="G116" s="41">
        <v>22.4</v>
      </c>
      <c r="H116" s="41">
        <v>350</v>
      </c>
      <c r="I116" s="41">
        <v>388207</v>
      </c>
      <c r="J116" s="41">
        <v>8173</v>
      </c>
      <c r="K116" s="41">
        <v>41.16</v>
      </c>
      <c r="L116" s="41">
        <v>8910</v>
      </c>
      <c r="M116" s="41">
        <v>16011</v>
      </c>
      <c r="N116" s="41">
        <v>915</v>
      </c>
      <c r="O116" s="41">
        <v>8.36</v>
      </c>
      <c r="P116" s="41">
        <v>1386</v>
      </c>
      <c r="Q116" s="39">
        <v>112</v>
      </c>
    </row>
    <row r="117" spans="1:17" x14ac:dyDescent="0.25">
      <c r="A117" s="42" t="s">
        <v>315</v>
      </c>
      <c r="B117" s="42">
        <v>193.9</v>
      </c>
      <c r="C117" s="42">
        <v>247</v>
      </c>
      <c r="D117" s="42">
        <v>950</v>
      </c>
      <c r="E117" s="42">
        <v>8</v>
      </c>
      <c r="F117" s="42">
        <v>900</v>
      </c>
      <c r="G117" s="42">
        <v>25</v>
      </c>
      <c r="H117" s="42">
        <v>350</v>
      </c>
      <c r="I117" s="42">
        <v>423027</v>
      </c>
      <c r="J117" s="42">
        <v>8906</v>
      </c>
      <c r="K117" s="42">
        <v>41.38</v>
      </c>
      <c r="L117" s="42">
        <v>9714</v>
      </c>
      <c r="M117" s="42">
        <v>17868</v>
      </c>
      <c r="N117" s="42">
        <v>1021</v>
      </c>
      <c r="O117" s="42">
        <v>8.51</v>
      </c>
      <c r="P117" s="42">
        <v>1546</v>
      </c>
      <c r="Q117" s="39">
        <v>113</v>
      </c>
    </row>
    <row r="118" spans="1:17" x14ac:dyDescent="0.25">
      <c r="A118" s="41" t="s">
        <v>316</v>
      </c>
      <c r="B118" s="41">
        <v>139.69999999999999</v>
      </c>
      <c r="C118" s="41">
        <v>178</v>
      </c>
      <c r="D118" s="41">
        <v>1000</v>
      </c>
      <c r="E118" s="41">
        <v>8</v>
      </c>
      <c r="F118" s="41">
        <v>975</v>
      </c>
      <c r="G118" s="41">
        <v>12.5</v>
      </c>
      <c r="H118" s="41">
        <v>400</v>
      </c>
      <c r="I118" s="41">
        <v>305593</v>
      </c>
      <c r="J118" s="41">
        <v>6112</v>
      </c>
      <c r="K118" s="41">
        <v>41.43</v>
      </c>
      <c r="L118" s="41">
        <v>6839</v>
      </c>
      <c r="M118" s="41">
        <v>13337</v>
      </c>
      <c r="N118" s="41">
        <v>667</v>
      </c>
      <c r="O118" s="41">
        <v>8.66</v>
      </c>
      <c r="P118" s="41">
        <v>1016</v>
      </c>
      <c r="Q118" s="39">
        <v>114</v>
      </c>
    </row>
    <row r="119" spans="1:17" x14ac:dyDescent="0.25">
      <c r="A119" s="42" t="s">
        <v>317</v>
      </c>
      <c r="B119" s="42">
        <v>161.19999999999999</v>
      </c>
      <c r="C119" s="42">
        <v>205.4</v>
      </c>
      <c r="D119" s="42">
        <v>1000</v>
      </c>
      <c r="E119" s="42">
        <v>8</v>
      </c>
      <c r="F119" s="42">
        <v>968</v>
      </c>
      <c r="G119" s="42">
        <v>16</v>
      </c>
      <c r="H119" s="42">
        <v>400</v>
      </c>
      <c r="I119" s="42">
        <v>370339</v>
      </c>
      <c r="J119" s="42">
        <v>7407</v>
      </c>
      <c r="K119" s="42">
        <v>42.46</v>
      </c>
      <c r="L119" s="42">
        <v>8172</v>
      </c>
      <c r="M119" s="42">
        <v>17071</v>
      </c>
      <c r="N119" s="42">
        <v>854</v>
      </c>
      <c r="O119" s="42">
        <v>9.1199999999999992</v>
      </c>
      <c r="P119" s="42">
        <v>1295</v>
      </c>
      <c r="Q119" s="39">
        <v>115</v>
      </c>
    </row>
    <row r="120" spans="1:17" x14ac:dyDescent="0.25">
      <c r="A120" s="41" t="s">
        <v>318</v>
      </c>
      <c r="B120" s="41">
        <v>179.8</v>
      </c>
      <c r="C120" s="41">
        <v>229</v>
      </c>
      <c r="D120" s="41">
        <v>1000</v>
      </c>
      <c r="E120" s="41">
        <v>8</v>
      </c>
      <c r="F120" s="41">
        <v>962</v>
      </c>
      <c r="G120" s="41">
        <v>19</v>
      </c>
      <c r="H120" s="41">
        <v>400</v>
      </c>
      <c r="I120" s="41">
        <v>425095</v>
      </c>
      <c r="J120" s="41">
        <v>8502</v>
      </c>
      <c r="K120" s="41">
        <v>43.08</v>
      </c>
      <c r="L120" s="41">
        <v>9306</v>
      </c>
      <c r="M120" s="41">
        <v>20271</v>
      </c>
      <c r="N120" s="41">
        <v>1014</v>
      </c>
      <c r="O120" s="41">
        <v>9.41</v>
      </c>
      <c r="P120" s="41">
        <v>1535</v>
      </c>
      <c r="Q120" s="39">
        <v>116</v>
      </c>
    </row>
    <row r="121" spans="1:17" x14ac:dyDescent="0.25">
      <c r="A121" s="44" t="s">
        <v>319</v>
      </c>
      <c r="B121" s="44">
        <v>200.6</v>
      </c>
      <c r="C121" s="44">
        <v>255.6</v>
      </c>
      <c r="D121" s="44">
        <v>1000</v>
      </c>
      <c r="E121" s="44">
        <v>8</v>
      </c>
      <c r="F121" s="44">
        <v>955</v>
      </c>
      <c r="G121" s="44">
        <v>22.4</v>
      </c>
      <c r="H121" s="44">
        <v>400</v>
      </c>
      <c r="I121" s="44">
        <v>488119</v>
      </c>
      <c r="J121" s="44">
        <v>9762</v>
      </c>
      <c r="K121" s="44">
        <v>43.7</v>
      </c>
      <c r="L121" s="44">
        <v>10583</v>
      </c>
      <c r="M121" s="44">
        <v>23897</v>
      </c>
      <c r="N121" s="44">
        <v>1195</v>
      </c>
      <c r="O121" s="44">
        <v>9.67</v>
      </c>
      <c r="P121" s="44">
        <v>1807</v>
      </c>
      <c r="Q121" s="39">
        <v>117</v>
      </c>
    </row>
    <row r="122" spans="1:17" x14ac:dyDescent="0.25">
      <c r="A122" s="41" t="s">
        <v>320</v>
      </c>
      <c r="B122" s="41">
        <v>216.7</v>
      </c>
      <c r="C122" s="41">
        <v>276</v>
      </c>
      <c r="D122" s="41">
        <v>1000</v>
      </c>
      <c r="E122" s="41">
        <v>8</v>
      </c>
      <c r="F122" s="41">
        <v>950</v>
      </c>
      <c r="G122" s="41">
        <v>25</v>
      </c>
      <c r="H122" s="41">
        <v>400</v>
      </c>
      <c r="I122" s="41">
        <v>532575</v>
      </c>
      <c r="J122" s="41">
        <v>10652</v>
      </c>
      <c r="K122" s="41">
        <v>43.93</v>
      </c>
      <c r="L122" s="41">
        <v>11555</v>
      </c>
      <c r="M122" s="41">
        <v>26671</v>
      </c>
      <c r="N122" s="41">
        <v>1334</v>
      </c>
      <c r="O122" s="41">
        <v>9.83</v>
      </c>
      <c r="P122" s="41">
        <v>2015</v>
      </c>
      <c r="Q122" s="39">
        <v>118</v>
      </c>
    </row>
    <row r="123" spans="1:17" x14ac:dyDescent="0.25">
      <c r="A123" s="44" t="s">
        <v>321</v>
      </c>
      <c r="B123" s="44">
        <v>158.6</v>
      </c>
      <c r="C123" s="44">
        <v>202.1</v>
      </c>
      <c r="D123" s="44">
        <v>1100</v>
      </c>
      <c r="E123" s="44">
        <v>9.5</v>
      </c>
      <c r="F123" s="44">
        <v>1.075</v>
      </c>
      <c r="G123" s="44">
        <v>12.5</v>
      </c>
      <c r="H123" s="44">
        <v>400</v>
      </c>
      <c r="I123" s="44">
        <v>394026</v>
      </c>
      <c r="J123" s="44">
        <v>7164</v>
      </c>
      <c r="K123" s="44">
        <v>44.15</v>
      </c>
      <c r="L123" s="44">
        <v>8182</v>
      </c>
      <c r="M123" s="44">
        <v>13341</v>
      </c>
      <c r="N123" s="44">
        <v>667</v>
      </c>
      <c r="O123" s="44">
        <v>8.1199999999999992</v>
      </c>
      <c r="P123" s="44">
        <v>1024</v>
      </c>
      <c r="Q123" s="39">
        <v>119</v>
      </c>
    </row>
    <row r="124" spans="1:17" x14ac:dyDescent="0.25">
      <c r="A124" s="41" t="s">
        <v>322</v>
      </c>
      <c r="B124" s="41">
        <v>180.2</v>
      </c>
      <c r="C124" s="41">
        <v>229.5</v>
      </c>
      <c r="D124" s="41">
        <v>1100</v>
      </c>
      <c r="E124" s="41">
        <v>9.5</v>
      </c>
      <c r="F124" s="41">
        <v>1068</v>
      </c>
      <c r="G124" s="41">
        <v>16</v>
      </c>
      <c r="H124" s="41">
        <v>400</v>
      </c>
      <c r="I124" s="41">
        <v>472485</v>
      </c>
      <c r="J124" s="41">
        <v>8591</v>
      </c>
      <c r="K124" s="41">
        <v>45.37</v>
      </c>
      <c r="L124" s="41">
        <v>9647</v>
      </c>
      <c r="M124" s="41">
        <v>17074</v>
      </c>
      <c r="N124" s="41">
        <v>854</v>
      </c>
      <c r="O124" s="41">
        <v>8.6300000000000008</v>
      </c>
      <c r="P124" s="41">
        <v>1304</v>
      </c>
      <c r="Q124" s="39">
        <v>120</v>
      </c>
    </row>
    <row r="125" spans="1:17" x14ac:dyDescent="0.25">
      <c r="A125" s="44" t="s">
        <v>323</v>
      </c>
      <c r="B125" s="44">
        <v>198.5</v>
      </c>
      <c r="C125" s="44">
        <v>252.9</v>
      </c>
      <c r="D125" s="44">
        <v>1100</v>
      </c>
      <c r="E125" s="44">
        <v>9.5</v>
      </c>
      <c r="F125" s="44">
        <v>1062</v>
      </c>
      <c r="G125" s="44">
        <v>19</v>
      </c>
      <c r="H125" s="44">
        <v>400</v>
      </c>
      <c r="I125" s="44">
        <v>538922</v>
      </c>
      <c r="J125" s="44">
        <v>9799</v>
      </c>
      <c r="K125" s="44">
        <v>46.16</v>
      </c>
      <c r="L125" s="44">
        <v>10894</v>
      </c>
      <c r="M125" s="44">
        <v>20274</v>
      </c>
      <c r="N125" s="44">
        <v>1014</v>
      </c>
      <c r="O125" s="44">
        <v>8.9499999999999993</v>
      </c>
      <c r="P125" s="44">
        <v>1544</v>
      </c>
      <c r="Q125" s="39">
        <v>121</v>
      </c>
    </row>
    <row r="126" spans="1:17" x14ac:dyDescent="0.25">
      <c r="A126" s="41" t="s">
        <v>324</v>
      </c>
      <c r="B126" s="41">
        <v>219.3</v>
      </c>
      <c r="C126" s="41">
        <v>279.39999999999998</v>
      </c>
      <c r="D126" s="41">
        <v>1100</v>
      </c>
      <c r="E126" s="41">
        <v>9.5</v>
      </c>
      <c r="F126" s="41">
        <v>1055</v>
      </c>
      <c r="G126" s="41">
        <v>22.4</v>
      </c>
      <c r="H126" s="41">
        <v>400</v>
      </c>
      <c r="I126" s="41">
        <v>615490</v>
      </c>
      <c r="J126" s="41">
        <v>11191</v>
      </c>
      <c r="K126" s="41">
        <v>46.94</v>
      </c>
      <c r="L126" s="41">
        <v>12299</v>
      </c>
      <c r="M126" s="41">
        <v>23901</v>
      </c>
      <c r="N126" s="41">
        <v>1195</v>
      </c>
      <c r="O126" s="41">
        <v>9.25</v>
      </c>
      <c r="P126" s="41">
        <v>1816</v>
      </c>
      <c r="Q126" s="39">
        <v>122</v>
      </c>
    </row>
    <row r="127" spans="1:17" x14ac:dyDescent="0.25">
      <c r="A127" s="44" t="s">
        <v>325</v>
      </c>
      <c r="B127" s="44">
        <v>235.3</v>
      </c>
      <c r="C127" s="44">
        <v>299.8</v>
      </c>
      <c r="D127" s="44">
        <v>1100</v>
      </c>
      <c r="E127" s="44">
        <v>9.5</v>
      </c>
      <c r="F127" s="44">
        <v>1050</v>
      </c>
      <c r="G127" s="44">
        <v>25</v>
      </c>
      <c r="H127" s="44">
        <v>400</v>
      </c>
      <c r="I127" s="44">
        <v>669562</v>
      </c>
      <c r="J127" s="44">
        <v>12174</v>
      </c>
      <c r="K127" s="44">
        <v>47.26</v>
      </c>
      <c r="L127" s="44">
        <v>13368</v>
      </c>
      <c r="M127" s="44">
        <v>26674</v>
      </c>
      <c r="N127" s="44">
        <v>1334</v>
      </c>
      <c r="O127" s="44">
        <v>9.43</v>
      </c>
      <c r="P127" s="44">
        <v>2024</v>
      </c>
      <c r="Q127" s="39">
        <v>123</v>
      </c>
    </row>
    <row r="128" spans="1:17" x14ac:dyDescent="0.25">
      <c r="A128" s="41" t="s">
        <v>326</v>
      </c>
      <c r="B128" s="41">
        <v>200.2</v>
      </c>
      <c r="C128" s="41">
        <v>255</v>
      </c>
      <c r="D128" s="41">
        <v>1200</v>
      </c>
      <c r="E128" s="41">
        <v>9.5</v>
      </c>
      <c r="F128" s="41">
        <v>1168</v>
      </c>
      <c r="G128" s="41">
        <v>16</v>
      </c>
      <c r="H128" s="41">
        <v>450</v>
      </c>
      <c r="I128" s="41">
        <v>630844</v>
      </c>
      <c r="J128" s="41">
        <v>10514</v>
      </c>
      <c r="K128" s="41">
        <v>49.74</v>
      </c>
      <c r="L128" s="41">
        <v>11765</v>
      </c>
      <c r="M128" s="41">
        <v>24308</v>
      </c>
      <c r="N128" s="41">
        <v>1080</v>
      </c>
      <c r="O128" s="41">
        <v>9.76</v>
      </c>
      <c r="P128" s="41">
        <v>1646</v>
      </c>
      <c r="Q128" s="39">
        <v>124</v>
      </c>
    </row>
    <row r="129" spans="1:17" x14ac:dyDescent="0.25">
      <c r="A129" s="44" t="s">
        <v>327</v>
      </c>
      <c r="B129" s="44">
        <v>220.9</v>
      </c>
      <c r="C129" s="44">
        <v>281.39999999999998</v>
      </c>
      <c r="D129" s="44">
        <v>1200</v>
      </c>
      <c r="E129" s="44">
        <v>9.5</v>
      </c>
      <c r="F129" s="44">
        <v>1162</v>
      </c>
      <c r="G129" s="44">
        <v>19</v>
      </c>
      <c r="H129" s="44">
        <v>450</v>
      </c>
      <c r="I129" s="44">
        <v>720523</v>
      </c>
      <c r="J129" s="44">
        <v>12009</v>
      </c>
      <c r="K129" s="44">
        <v>50.6</v>
      </c>
      <c r="L129" s="44">
        <v>13304</v>
      </c>
      <c r="M129" s="44">
        <v>28865</v>
      </c>
      <c r="N129" s="44">
        <v>1283</v>
      </c>
      <c r="O129" s="44">
        <v>10.130000000000001</v>
      </c>
      <c r="P129" s="44">
        <v>1950</v>
      </c>
      <c r="Q129" s="39">
        <v>125</v>
      </c>
    </row>
    <row r="130" spans="1:17" x14ac:dyDescent="0.25">
      <c r="A130" s="41" t="s">
        <v>328</v>
      </c>
      <c r="B130" s="41">
        <v>244.4</v>
      </c>
      <c r="C130" s="41">
        <v>311.3</v>
      </c>
      <c r="D130" s="41">
        <v>1200</v>
      </c>
      <c r="E130" s="41">
        <v>9.5</v>
      </c>
      <c r="F130" s="41">
        <v>1155</v>
      </c>
      <c r="G130" s="41">
        <v>22.4</v>
      </c>
      <c r="H130" s="41">
        <v>450</v>
      </c>
      <c r="I130" s="41">
        <v>823984</v>
      </c>
      <c r="J130" s="41">
        <v>13733</v>
      </c>
      <c r="K130" s="41">
        <v>51.45</v>
      </c>
      <c r="L130" s="41">
        <v>15039</v>
      </c>
      <c r="M130" s="41">
        <v>34028</v>
      </c>
      <c r="N130" s="41">
        <v>1512</v>
      </c>
      <c r="O130" s="41">
        <v>10.46</v>
      </c>
      <c r="P130" s="41">
        <v>2294</v>
      </c>
      <c r="Q130" s="39">
        <v>126</v>
      </c>
    </row>
    <row r="131" spans="1:17" x14ac:dyDescent="0.25">
      <c r="A131" s="44" t="s">
        <v>329</v>
      </c>
      <c r="B131" s="44">
        <v>262.39999999999998</v>
      </c>
      <c r="C131" s="44">
        <v>334.3</v>
      </c>
      <c r="D131" s="44">
        <v>1200</v>
      </c>
      <c r="E131" s="44">
        <v>9.5</v>
      </c>
      <c r="F131" s="44">
        <v>1150</v>
      </c>
      <c r="G131" s="44">
        <v>25</v>
      </c>
      <c r="H131" s="44">
        <v>450</v>
      </c>
      <c r="I131" s="44">
        <v>897121</v>
      </c>
      <c r="J131" s="44">
        <v>14952</v>
      </c>
      <c r="K131" s="44">
        <v>51.8</v>
      </c>
      <c r="L131" s="44">
        <v>16360</v>
      </c>
      <c r="M131" s="44">
        <v>37977</v>
      </c>
      <c r="N131" s="44">
        <v>1688</v>
      </c>
      <c r="O131" s="44">
        <v>10.66</v>
      </c>
      <c r="P131" s="44">
        <v>2557</v>
      </c>
      <c r="Q131" s="39">
        <v>127</v>
      </c>
    </row>
    <row r="132" spans="1:17" x14ac:dyDescent="0.25">
      <c r="A132" s="41" t="s">
        <v>330</v>
      </c>
      <c r="B132" s="41">
        <v>307.3</v>
      </c>
      <c r="C132" s="41">
        <v>391.5</v>
      </c>
      <c r="D132" s="41">
        <v>1200</v>
      </c>
      <c r="E132" s="41">
        <v>9.5</v>
      </c>
      <c r="F132" s="41">
        <v>1137</v>
      </c>
      <c r="G132" s="41">
        <v>31.5</v>
      </c>
      <c r="H132" s="41">
        <v>450</v>
      </c>
      <c r="I132" s="41">
        <v>1084322</v>
      </c>
      <c r="J132" s="41">
        <v>18072</v>
      </c>
      <c r="K132" s="41">
        <v>52.63</v>
      </c>
      <c r="L132" s="41">
        <v>19634</v>
      </c>
      <c r="M132" s="41">
        <v>47849</v>
      </c>
      <c r="N132" s="41">
        <v>2127</v>
      </c>
      <c r="O132" s="41">
        <v>11.06</v>
      </c>
      <c r="P132" s="41">
        <v>3215</v>
      </c>
      <c r="Q132" s="39">
        <v>128</v>
      </c>
    </row>
    <row r="133" spans="1:17" x14ac:dyDescent="0.25">
      <c r="A133" s="44" t="s">
        <v>331</v>
      </c>
      <c r="B133" s="44">
        <v>237.5</v>
      </c>
      <c r="C133" s="44">
        <v>302.5</v>
      </c>
      <c r="D133" s="44">
        <v>1300</v>
      </c>
      <c r="E133" s="44">
        <v>12.5</v>
      </c>
      <c r="F133" s="44">
        <v>1268</v>
      </c>
      <c r="G133" s="44">
        <v>16</v>
      </c>
      <c r="H133" s="44">
        <v>450</v>
      </c>
      <c r="I133" s="44">
        <v>805914</v>
      </c>
      <c r="J133" s="44">
        <v>12399</v>
      </c>
      <c r="K133" s="44">
        <v>51.62</v>
      </c>
      <c r="L133" s="44">
        <v>14269</v>
      </c>
      <c r="M133" s="44">
        <v>24321</v>
      </c>
      <c r="N133" s="44">
        <v>1081</v>
      </c>
      <c r="O133" s="44">
        <v>8.9700000000000006</v>
      </c>
      <c r="P133" s="44">
        <v>1670</v>
      </c>
      <c r="Q133" s="39">
        <v>129</v>
      </c>
    </row>
    <row r="134" spans="1:17" x14ac:dyDescent="0.25">
      <c r="A134" s="41" t="s">
        <v>332</v>
      </c>
      <c r="B134" s="41">
        <v>258.10000000000002</v>
      </c>
      <c r="C134" s="41">
        <v>328.8</v>
      </c>
      <c r="D134" s="41">
        <v>1300</v>
      </c>
      <c r="E134" s="41">
        <v>12.5</v>
      </c>
      <c r="F134" s="41">
        <v>1262</v>
      </c>
      <c r="G134" s="41">
        <v>19</v>
      </c>
      <c r="H134" s="41">
        <v>450</v>
      </c>
      <c r="I134" s="41">
        <v>910929</v>
      </c>
      <c r="J134" s="41">
        <v>14014</v>
      </c>
      <c r="K134" s="41">
        <v>52.64</v>
      </c>
      <c r="L134" s="41">
        <v>15930</v>
      </c>
      <c r="M134" s="41">
        <v>28877</v>
      </c>
      <c r="N134" s="41">
        <v>1283</v>
      </c>
      <c r="O134" s="41">
        <v>9.3699999999999992</v>
      </c>
      <c r="P134" s="41">
        <v>1973</v>
      </c>
      <c r="Q134" s="39">
        <v>130</v>
      </c>
    </row>
    <row r="135" spans="1:17" x14ac:dyDescent="0.25">
      <c r="A135" s="44" t="s">
        <v>333</v>
      </c>
      <c r="B135" s="44">
        <v>281.39999999999998</v>
      </c>
      <c r="C135" s="44">
        <v>258.5</v>
      </c>
      <c r="D135" s="44">
        <v>1300</v>
      </c>
      <c r="E135" s="44">
        <v>12.5</v>
      </c>
      <c r="F135" s="44">
        <v>1255</v>
      </c>
      <c r="G135" s="44">
        <v>22.4</v>
      </c>
      <c r="H135" s="44">
        <v>450</v>
      </c>
      <c r="I135" s="44">
        <v>1032190</v>
      </c>
      <c r="J135" s="44">
        <v>15880</v>
      </c>
      <c r="K135" s="44">
        <v>53.66</v>
      </c>
      <c r="L135" s="44">
        <v>17800</v>
      </c>
      <c r="M135" s="44">
        <v>34040</v>
      </c>
      <c r="N135" s="44">
        <v>1513</v>
      </c>
      <c r="O135" s="44">
        <v>9.74</v>
      </c>
      <c r="P135" s="44">
        <v>2317</v>
      </c>
      <c r="Q135" s="39">
        <v>131</v>
      </c>
    </row>
    <row r="136" spans="1:17" x14ac:dyDescent="0.25">
      <c r="A136" s="41" t="s">
        <v>334</v>
      </c>
      <c r="B136" s="41">
        <v>299.3</v>
      </c>
      <c r="C136" s="41">
        <v>381.3</v>
      </c>
      <c r="D136" s="41">
        <v>1300</v>
      </c>
      <c r="E136" s="41">
        <v>12.5</v>
      </c>
      <c r="F136" s="41">
        <v>1250</v>
      </c>
      <c r="G136" s="41">
        <v>25</v>
      </c>
      <c r="H136" s="41">
        <v>450</v>
      </c>
      <c r="I136" s="41">
        <v>1117982</v>
      </c>
      <c r="J136" s="41">
        <v>17200</v>
      </c>
      <c r="K136" s="41">
        <v>54.15</v>
      </c>
      <c r="L136" s="41">
        <v>19227</v>
      </c>
      <c r="M136" s="41">
        <v>37989</v>
      </c>
      <c r="N136" s="41">
        <v>1688</v>
      </c>
      <c r="O136" s="41">
        <v>9.98</v>
      </c>
      <c r="P136" s="41">
        <v>2580</v>
      </c>
      <c r="Q136" s="39">
        <v>132</v>
      </c>
    </row>
    <row r="137" spans="1:17" x14ac:dyDescent="0.25">
      <c r="A137" s="42" t="s">
        <v>335</v>
      </c>
      <c r="B137" s="42">
        <v>343.9</v>
      </c>
      <c r="C137" s="42">
        <v>438.1</v>
      </c>
      <c r="D137" s="42">
        <v>1300</v>
      </c>
      <c r="E137" s="42">
        <v>12.5</v>
      </c>
      <c r="F137" s="42">
        <v>1237</v>
      </c>
      <c r="G137" s="42">
        <v>31.5</v>
      </c>
      <c r="H137" s="42">
        <v>450</v>
      </c>
      <c r="I137" s="42">
        <v>1337847</v>
      </c>
      <c r="J137" s="42">
        <v>20582</v>
      </c>
      <c r="K137" s="42">
        <v>55.26</v>
      </c>
      <c r="L137" s="42">
        <v>22763</v>
      </c>
      <c r="M137" s="42">
        <v>47861</v>
      </c>
      <c r="N137" s="42">
        <v>2127</v>
      </c>
      <c r="O137" s="42">
        <v>10.45</v>
      </c>
      <c r="P137" s="42">
        <v>3238</v>
      </c>
      <c r="Q137" s="39">
        <v>133</v>
      </c>
    </row>
    <row r="138" spans="1:17" x14ac:dyDescent="0.25">
      <c r="A138" s="41" t="s">
        <v>336</v>
      </c>
      <c r="B138" s="41">
        <v>259.8</v>
      </c>
      <c r="C138" s="41">
        <v>331</v>
      </c>
      <c r="D138" s="41">
        <v>1400</v>
      </c>
      <c r="E138" s="41">
        <v>12.5</v>
      </c>
      <c r="F138" s="41">
        <v>1368</v>
      </c>
      <c r="G138" s="41">
        <v>16</v>
      </c>
      <c r="H138" s="41">
        <v>500</v>
      </c>
      <c r="I138" s="41">
        <v>1032894</v>
      </c>
      <c r="J138" s="41">
        <v>14756</v>
      </c>
      <c r="K138" s="41">
        <v>55.86</v>
      </c>
      <c r="L138" s="41">
        <v>16920</v>
      </c>
      <c r="M138" s="41">
        <v>33356</v>
      </c>
      <c r="N138" s="41">
        <v>1334</v>
      </c>
      <c r="O138" s="41">
        <v>10.039999999999999</v>
      </c>
      <c r="P138" s="41">
        <v>2053</v>
      </c>
      <c r="Q138" s="39">
        <v>134</v>
      </c>
    </row>
    <row r="139" spans="1:17" x14ac:dyDescent="0.25">
      <c r="A139" s="42" t="s">
        <v>337</v>
      </c>
      <c r="B139" s="42">
        <v>282.8</v>
      </c>
      <c r="C139" s="42">
        <v>360.3</v>
      </c>
      <c r="D139" s="42">
        <v>1400</v>
      </c>
      <c r="E139" s="42">
        <v>12.5</v>
      </c>
      <c r="F139" s="42">
        <v>1362</v>
      </c>
      <c r="G139" s="42">
        <v>19</v>
      </c>
      <c r="H139" s="42">
        <v>500</v>
      </c>
      <c r="I139" s="42">
        <v>1169143</v>
      </c>
      <c r="J139" s="42">
        <v>16702</v>
      </c>
      <c r="K139" s="42">
        <v>56.96</v>
      </c>
      <c r="L139" s="42">
        <v>18917</v>
      </c>
      <c r="M139" s="42">
        <v>39606</v>
      </c>
      <c r="N139" s="42">
        <v>1584</v>
      </c>
      <c r="O139" s="42">
        <v>10.48</v>
      </c>
      <c r="P139" s="42">
        <v>2428</v>
      </c>
      <c r="Q139" s="39">
        <v>135</v>
      </c>
    </row>
    <row r="140" spans="1:17" x14ac:dyDescent="0.25">
      <c r="A140" s="41" t="s">
        <v>338</v>
      </c>
      <c r="B140" s="41">
        <v>308.8</v>
      </c>
      <c r="C140" s="41">
        <v>393.4</v>
      </c>
      <c r="D140" s="41">
        <v>1400</v>
      </c>
      <c r="E140" s="41">
        <v>12.5</v>
      </c>
      <c r="F140" s="41">
        <v>1355</v>
      </c>
      <c r="G140" s="41">
        <v>22.4</v>
      </c>
      <c r="H140" s="41">
        <v>500</v>
      </c>
      <c r="I140" s="41">
        <v>1326589</v>
      </c>
      <c r="J140" s="41">
        <v>18951</v>
      </c>
      <c r="K140" s="41">
        <v>58.07</v>
      </c>
      <c r="L140" s="41">
        <v>21167</v>
      </c>
      <c r="M140" s="41">
        <v>46689</v>
      </c>
      <c r="N140" s="41">
        <v>1868</v>
      </c>
      <c r="O140" s="41">
        <v>10.89</v>
      </c>
      <c r="P140" s="41">
        <v>2853</v>
      </c>
      <c r="Q140" s="39">
        <v>136</v>
      </c>
    </row>
    <row r="141" spans="1:17" x14ac:dyDescent="0.25">
      <c r="A141" s="42" t="s">
        <v>339</v>
      </c>
      <c r="B141" s="42">
        <v>328.8</v>
      </c>
      <c r="C141" s="42">
        <v>418.8</v>
      </c>
      <c r="D141" s="42">
        <v>1400</v>
      </c>
      <c r="E141" s="42">
        <v>12.5</v>
      </c>
      <c r="F141" s="42">
        <v>1350</v>
      </c>
      <c r="G141" s="42">
        <v>25</v>
      </c>
      <c r="H141" s="42">
        <v>500</v>
      </c>
      <c r="I141" s="42">
        <v>1438060</v>
      </c>
      <c r="J141" s="42">
        <v>20544</v>
      </c>
      <c r="K141" s="42">
        <v>58.6</v>
      </c>
      <c r="L141" s="42">
        <v>22883</v>
      </c>
      <c r="M141" s="42">
        <v>52105</v>
      </c>
      <c r="N141" s="42">
        <v>2084</v>
      </c>
      <c r="O141" s="42">
        <v>11.15</v>
      </c>
      <c r="P141" s="42">
        <v>3178</v>
      </c>
      <c r="Q141" s="39">
        <v>137</v>
      </c>
    </row>
    <row r="142" spans="1:17" x14ac:dyDescent="0.25">
      <c r="A142" s="41" t="s">
        <v>340</v>
      </c>
      <c r="B142" s="41">
        <v>378.4</v>
      </c>
      <c r="C142" s="41">
        <v>482.1</v>
      </c>
      <c r="D142" s="41">
        <v>1400</v>
      </c>
      <c r="E142" s="41">
        <v>12.5</v>
      </c>
      <c r="F142" s="41">
        <v>1337</v>
      </c>
      <c r="G142" s="41">
        <v>31.5</v>
      </c>
      <c r="H142" s="41">
        <v>500</v>
      </c>
      <c r="I142" s="41">
        <v>1724041</v>
      </c>
      <c r="J142" s="41">
        <v>24629</v>
      </c>
      <c r="K142" s="41">
        <v>59.8</v>
      </c>
      <c r="L142" s="41">
        <v>27140</v>
      </c>
      <c r="M142" s="41">
        <v>65647</v>
      </c>
      <c r="N142" s="41">
        <v>2626</v>
      </c>
      <c r="O142" s="41">
        <v>11.67</v>
      </c>
      <c r="P142" s="41">
        <v>3990</v>
      </c>
      <c r="Q142" s="39">
        <v>138</v>
      </c>
    </row>
    <row r="143" spans="1:17" x14ac:dyDescent="0.25">
      <c r="A143" s="42" t="s">
        <v>341</v>
      </c>
      <c r="B143" s="42">
        <v>424.4</v>
      </c>
      <c r="C143" s="42">
        <v>540.6</v>
      </c>
      <c r="D143" s="42">
        <v>1400</v>
      </c>
      <c r="E143" s="42">
        <v>12.5</v>
      </c>
      <c r="F143" s="42">
        <v>1325</v>
      </c>
      <c r="G143" s="42">
        <v>37.5</v>
      </c>
      <c r="H143" s="42">
        <v>500</v>
      </c>
      <c r="I143" s="42">
        <v>1983133</v>
      </c>
      <c r="J143" s="42">
        <v>28330</v>
      </c>
      <c r="K143" s="42">
        <v>60.57</v>
      </c>
      <c r="L143" s="42">
        <v>31033</v>
      </c>
      <c r="M143" s="42">
        <v>78147</v>
      </c>
      <c r="N143" s="42">
        <v>3126</v>
      </c>
      <c r="O143" s="42">
        <v>12.02</v>
      </c>
      <c r="P143" s="42">
        <v>4739</v>
      </c>
      <c r="Q143" s="39">
        <v>139</v>
      </c>
    </row>
    <row r="144" spans="1:17" x14ac:dyDescent="0.25">
      <c r="A144" s="41" t="s">
        <v>342</v>
      </c>
      <c r="B144" s="41">
        <v>478</v>
      </c>
      <c r="C144" s="41">
        <v>608.9</v>
      </c>
      <c r="D144" s="41">
        <v>1400</v>
      </c>
      <c r="E144" s="41">
        <v>12.5</v>
      </c>
      <c r="F144" s="41">
        <v>1311</v>
      </c>
      <c r="G144" s="41">
        <v>44.5</v>
      </c>
      <c r="H144" s="41">
        <v>500</v>
      </c>
      <c r="I144" s="41">
        <v>2279533</v>
      </c>
      <c r="J144" s="41">
        <v>32565</v>
      </c>
      <c r="K144" s="41">
        <v>61.19</v>
      </c>
      <c r="L144" s="41">
        <v>35531</v>
      </c>
      <c r="M144" s="41">
        <v>92730</v>
      </c>
      <c r="N144" s="41">
        <v>3709</v>
      </c>
      <c r="O144" s="41">
        <v>12.34</v>
      </c>
      <c r="P144" s="41">
        <v>5614</v>
      </c>
      <c r="Q144" s="39">
        <v>140</v>
      </c>
    </row>
    <row r="145" spans="1:17" x14ac:dyDescent="0.25">
      <c r="A145" s="42" t="s">
        <v>343</v>
      </c>
      <c r="B145" s="42">
        <v>269.60000000000002</v>
      </c>
      <c r="C145" s="42">
        <v>343.5</v>
      </c>
      <c r="D145" s="42">
        <v>1500</v>
      </c>
      <c r="E145" s="42">
        <v>12.5</v>
      </c>
      <c r="F145" s="42">
        <v>1468</v>
      </c>
      <c r="G145" s="42">
        <v>16</v>
      </c>
      <c r="H145" s="42">
        <v>500</v>
      </c>
      <c r="I145" s="42">
        <v>1210476</v>
      </c>
      <c r="J145" s="42">
        <v>16140</v>
      </c>
      <c r="K145" s="42">
        <v>59.36</v>
      </c>
      <c r="L145" s="42">
        <v>18606</v>
      </c>
      <c r="M145" s="42">
        <v>33357</v>
      </c>
      <c r="N145" s="42">
        <v>1334</v>
      </c>
      <c r="O145" s="42">
        <v>9.85</v>
      </c>
      <c r="P145" s="42">
        <v>2057</v>
      </c>
      <c r="Q145" s="39">
        <v>141</v>
      </c>
    </row>
    <row r="146" spans="1:17" x14ac:dyDescent="0.25">
      <c r="A146" s="41" t="s">
        <v>344</v>
      </c>
      <c r="B146" s="41">
        <v>292.60000000000002</v>
      </c>
      <c r="C146" s="41">
        <v>372.8</v>
      </c>
      <c r="D146" s="41">
        <v>1500</v>
      </c>
      <c r="E146" s="41">
        <v>12.5</v>
      </c>
      <c r="F146" s="41">
        <v>1462</v>
      </c>
      <c r="G146" s="41">
        <v>19</v>
      </c>
      <c r="H146" s="41">
        <v>500</v>
      </c>
      <c r="I146" s="41">
        <v>1367419</v>
      </c>
      <c r="J146" s="41">
        <v>18232</v>
      </c>
      <c r="K146" s="41">
        <v>60.56</v>
      </c>
      <c r="L146" s="41">
        <v>20749</v>
      </c>
      <c r="M146" s="41">
        <v>39607</v>
      </c>
      <c r="N146" s="41">
        <v>1584</v>
      </c>
      <c r="O146" s="41">
        <v>10.31</v>
      </c>
      <c r="P146" s="41">
        <v>2432</v>
      </c>
      <c r="Q146" s="39">
        <v>142</v>
      </c>
    </row>
    <row r="147" spans="1:17" x14ac:dyDescent="0.25">
      <c r="A147" s="42" t="s">
        <v>345</v>
      </c>
      <c r="B147" s="42">
        <v>318.60000000000002</v>
      </c>
      <c r="C147" s="42">
        <v>405.9</v>
      </c>
      <c r="D147" s="42">
        <v>1500</v>
      </c>
      <c r="E147" s="42">
        <v>12.5</v>
      </c>
      <c r="F147" s="42">
        <v>1455</v>
      </c>
      <c r="G147" s="42">
        <v>22.4</v>
      </c>
      <c r="H147" s="42">
        <v>500</v>
      </c>
      <c r="I147" s="42">
        <v>1548898</v>
      </c>
      <c r="J147" s="42">
        <v>20652</v>
      </c>
      <c r="K147" s="42">
        <v>61.77</v>
      </c>
      <c r="L147" s="42">
        <v>23165</v>
      </c>
      <c r="M147" s="42">
        <v>46690</v>
      </c>
      <c r="N147" s="42">
        <v>1868</v>
      </c>
      <c r="O147" s="42">
        <v>10.73</v>
      </c>
      <c r="P147" s="42">
        <v>2857</v>
      </c>
      <c r="Q147" s="39">
        <v>143</v>
      </c>
    </row>
    <row r="148" spans="1:17" x14ac:dyDescent="0.25">
      <c r="A148" s="41" t="s">
        <v>346</v>
      </c>
      <c r="B148" s="41">
        <v>338.6</v>
      </c>
      <c r="C148" s="41">
        <v>431.3</v>
      </c>
      <c r="D148" s="41">
        <v>1500</v>
      </c>
      <c r="E148" s="41">
        <v>12.5</v>
      </c>
      <c r="F148" s="41">
        <v>1450</v>
      </c>
      <c r="G148" s="41">
        <v>25</v>
      </c>
      <c r="H148" s="41">
        <v>500</v>
      </c>
      <c r="I148" s="41">
        <v>1677461</v>
      </c>
      <c r="J148" s="41">
        <v>22366</v>
      </c>
      <c r="K148" s="41">
        <v>62.36</v>
      </c>
      <c r="L148" s="41">
        <v>25008</v>
      </c>
      <c r="M148" s="41">
        <v>52107</v>
      </c>
      <c r="N148" s="41">
        <v>2084</v>
      </c>
      <c r="O148" s="41">
        <v>10.99</v>
      </c>
      <c r="P148" s="41">
        <v>3182</v>
      </c>
      <c r="Q148" s="39">
        <v>144</v>
      </c>
    </row>
    <row r="149" spans="1:17" x14ac:dyDescent="0.25">
      <c r="A149" s="42" t="s">
        <v>347</v>
      </c>
      <c r="B149" s="42">
        <v>388.3</v>
      </c>
      <c r="C149" s="42">
        <v>494.6</v>
      </c>
      <c r="D149" s="42">
        <v>1500</v>
      </c>
      <c r="E149" s="42">
        <v>12.5</v>
      </c>
      <c r="F149" s="42">
        <v>1437</v>
      </c>
      <c r="G149" s="42">
        <v>31.5</v>
      </c>
      <c r="H149" s="42">
        <v>500</v>
      </c>
      <c r="I149" s="42">
        <v>2007598</v>
      </c>
      <c r="J149" s="42">
        <v>26768</v>
      </c>
      <c r="K149" s="42">
        <v>63.71</v>
      </c>
      <c r="L149" s="42">
        <v>29582</v>
      </c>
      <c r="M149" s="42">
        <v>65648</v>
      </c>
      <c r="N149" s="42">
        <v>2626</v>
      </c>
      <c r="O149" s="42">
        <v>11.52</v>
      </c>
      <c r="P149" s="42">
        <v>3994</v>
      </c>
      <c r="Q149" s="39">
        <v>145</v>
      </c>
    </row>
    <row r="150" spans="1:17" x14ac:dyDescent="0.25">
      <c r="A150" s="41" t="s">
        <v>348</v>
      </c>
      <c r="B150" s="41">
        <v>434.2</v>
      </c>
      <c r="C150" s="41">
        <v>553.1</v>
      </c>
      <c r="D150" s="41">
        <v>1500</v>
      </c>
      <c r="E150" s="41">
        <v>12.5</v>
      </c>
      <c r="F150" s="41">
        <v>1425</v>
      </c>
      <c r="G150" s="41">
        <v>37.5</v>
      </c>
      <c r="H150" s="41">
        <v>500</v>
      </c>
      <c r="I150" s="41">
        <v>2307085</v>
      </c>
      <c r="J150" s="41">
        <v>30761</v>
      </c>
      <c r="K150" s="41">
        <v>64.58</v>
      </c>
      <c r="L150" s="41">
        <v>33768</v>
      </c>
      <c r="M150" s="41">
        <v>78148</v>
      </c>
      <c r="N150" s="41">
        <v>3126</v>
      </c>
      <c r="O150" s="41">
        <v>11.89</v>
      </c>
      <c r="P150" s="41">
        <v>4743</v>
      </c>
      <c r="Q150" s="39">
        <v>146</v>
      </c>
    </row>
    <row r="151" spans="1:17" x14ac:dyDescent="0.25">
      <c r="A151" s="42" t="s">
        <v>349</v>
      </c>
      <c r="B151" s="42">
        <v>487.8</v>
      </c>
      <c r="C151" s="42">
        <v>621.4</v>
      </c>
      <c r="D151" s="42">
        <v>1500</v>
      </c>
      <c r="E151" s="42">
        <v>12.5</v>
      </c>
      <c r="F151" s="42">
        <v>1411</v>
      </c>
      <c r="G151" s="42">
        <v>44.5</v>
      </c>
      <c r="H151" s="42">
        <v>500</v>
      </c>
      <c r="I151" s="42">
        <v>2650168</v>
      </c>
      <c r="J151" s="42">
        <v>35336</v>
      </c>
      <c r="K151" s="42">
        <v>65.31</v>
      </c>
      <c r="L151" s="42">
        <v>38607</v>
      </c>
      <c r="M151" s="42">
        <v>92731</v>
      </c>
      <c r="N151" s="42">
        <v>3709</v>
      </c>
      <c r="O151" s="42">
        <v>12.22</v>
      </c>
      <c r="P151" s="42">
        <v>5618</v>
      </c>
      <c r="Q151" s="39">
        <v>147</v>
      </c>
    </row>
    <row r="152" spans="1:17" x14ac:dyDescent="0.25">
      <c r="A152" s="41" t="s">
        <v>350</v>
      </c>
      <c r="B152" s="41">
        <v>328.4</v>
      </c>
      <c r="C152" s="41">
        <v>418.4</v>
      </c>
      <c r="D152" s="41">
        <v>1600</v>
      </c>
      <c r="E152" s="41">
        <v>12.5</v>
      </c>
      <c r="F152" s="41">
        <v>1555</v>
      </c>
      <c r="G152" s="41">
        <v>22.4</v>
      </c>
      <c r="H152" s="41">
        <v>500</v>
      </c>
      <c r="I152" s="41">
        <v>1791549</v>
      </c>
      <c r="J152" s="41">
        <v>22394</v>
      </c>
      <c r="K152" s="41">
        <v>65.44</v>
      </c>
      <c r="L152" s="41">
        <v>25225</v>
      </c>
      <c r="M152" s="41">
        <v>46692</v>
      </c>
      <c r="N152" s="41">
        <v>1868</v>
      </c>
      <c r="O152" s="41">
        <v>10.56</v>
      </c>
      <c r="P152" s="41">
        <v>2861</v>
      </c>
      <c r="Q152" s="39">
        <v>148</v>
      </c>
    </row>
    <row r="153" spans="1:17" x14ac:dyDescent="0.25">
      <c r="A153" s="42" t="s">
        <v>351</v>
      </c>
      <c r="B153" s="42">
        <v>348.4</v>
      </c>
      <c r="C153" s="42">
        <v>443.8</v>
      </c>
      <c r="D153" s="42">
        <v>1600</v>
      </c>
      <c r="E153" s="42">
        <v>12.5</v>
      </c>
      <c r="F153" s="42">
        <v>1550</v>
      </c>
      <c r="G153" s="42">
        <v>25</v>
      </c>
      <c r="H153" s="42">
        <v>500</v>
      </c>
      <c r="I153" s="42">
        <v>1938424</v>
      </c>
      <c r="J153" s="42">
        <v>21230</v>
      </c>
      <c r="K153" s="42">
        <v>66.09</v>
      </c>
      <c r="L153" s="42">
        <v>27195</v>
      </c>
      <c r="M153" s="42">
        <v>52109</v>
      </c>
      <c r="N153" s="42">
        <v>2084</v>
      </c>
      <c r="O153" s="42">
        <v>10.84</v>
      </c>
      <c r="P153" s="42">
        <v>3186</v>
      </c>
      <c r="Q153" s="39">
        <v>149</v>
      </c>
    </row>
    <row r="154" spans="1:17" x14ac:dyDescent="0.25">
      <c r="A154" s="41" t="s">
        <v>352</v>
      </c>
      <c r="B154" s="41">
        <v>398.1</v>
      </c>
      <c r="C154" s="41">
        <v>507.1</v>
      </c>
      <c r="D154" s="41">
        <v>1600</v>
      </c>
      <c r="E154" s="41">
        <v>12.5</v>
      </c>
      <c r="F154" s="41">
        <v>1537</v>
      </c>
      <c r="G154" s="41">
        <v>31.5</v>
      </c>
      <c r="H154" s="41">
        <v>500</v>
      </c>
      <c r="I154" s="41">
        <v>2315887</v>
      </c>
      <c r="J154" s="41">
        <v>289949</v>
      </c>
      <c r="K154" s="41">
        <v>67.58</v>
      </c>
      <c r="L154" s="41">
        <v>32086</v>
      </c>
      <c r="M154" s="41">
        <v>65650</v>
      </c>
      <c r="N154" s="41">
        <v>2626</v>
      </c>
      <c r="O154" s="41">
        <v>11.38</v>
      </c>
      <c r="P154" s="41">
        <v>3998</v>
      </c>
      <c r="Q154" s="39">
        <v>150</v>
      </c>
    </row>
    <row r="155" spans="1:17" x14ac:dyDescent="0.25">
      <c r="A155" s="42" t="s">
        <v>353</v>
      </c>
      <c r="B155" s="42">
        <v>444</v>
      </c>
      <c r="C155" s="42">
        <v>565.6</v>
      </c>
      <c r="D155" s="42">
        <v>1600</v>
      </c>
      <c r="E155" s="42">
        <v>12.5</v>
      </c>
      <c r="F155" s="42">
        <v>1525</v>
      </c>
      <c r="G155" s="42">
        <v>37.5</v>
      </c>
      <c r="H155" s="42">
        <v>500</v>
      </c>
      <c r="I155" s="42">
        <v>2658693</v>
      </c>
      <c r="J155" s="42">
        <v>33234</v>
      </c>
      <c r="K155" s="42">
        <v>68.56</v>
      </c>
      <c r="L155" s="42">
        <v>36564</v>
      </c>
      <c r="M155" s="42">
        <v>78150</v>
      </c>
      <c r="N155" s="42">
        <v>3126</v>
      </c>
      <c r="O155" s="42">
        <v>11.75</v>
      </c>
      <c r="P155" s="42">
        <v>4747</v>
      </c>
      <c r="Q155" s="39">
        <v>151</v>
      </c>
    </row>
    <row r="156" spans="1:17" x14ac:dyDescent="0.25">
      <c r="A156" s="41" t="s">
        <v>354</v>
      </c>
      <c r="B156" s="41">
        <v>497.6</v>
      </c>
      <c r="C156" s="41">
        <v>633.9</v>
      </c>
      <c r="D156" s="41">
        <v>1600</v>
      </c>
      <c r="E156" s="41">
        <v>12.5</v>
      </c>
      <c r="F156" s="41">
        <v>1511</v>
      </c>
      <c r="G156" s="41">
        <v>44.5</v>
      </c>
      <c r="H156" s="41">
        <v>500</v>
      </c>
      <c r="I156" s="41">
        <v>3051871</v>
      </c>
      <c r="J156" s="41">
        <v>38148</v>
      </c>
      <c r="K156" s="41">
        <v>69.39</v>
      </c>
      <c r="L156" s="41">
        <v>41745</v>
      </c>
      <c r="M156" s="41">
        <v>92733</v>
      </c>
      <c r="N156" s="41">
        <v>3709</v>
      </c>
      <c r="O156" s="41">
        <v>12.1</v>
      </c>
      <c r="P156" s="41">
        <v>5622</v>
      </c>
      <c r="Q156" s="39">
        <v>152</v>
      </c>
    </row>
    <row r="157" spans="1:17" x14ac:dyDescent="0.25">
      <c r="A157" s="42" t="s">
        <v>355</v>
      </c>
      <c r="B157" s="42">
        <v>338.3</v>
      </c>
      <c r="C157" s="42">
        <v>430.9</v>
      </c>
      <c r="D157" s="42">
        <v>1700</v>
      </c>
      <c r="E157" s="42">
        <v>12.5</v>
      </c>
      <c r="F157" s="42">
        <v>1655</v>
      </c>
      <c r="G157" s="42">
        <v>22.4</v>
      </c>
      <c r="H157" s="42">
        <v>500</v>
      </c>
      <c r="I157" s="42">
        <v>2055170</v>
      </c>
      <c r="J157" s="42">
        <v>24178</v>
      </c>
      <c r="K157" s="42">
        <v>69.06</v>
      </c>
      <c r="L157" s="42">
        <v>27349</v>
      </c>
      <c r="M157" s="42">
        <v>46694</v>
      </c>
      <c r="N157" s="42">
        <v>1868</v>
      </c>
      <c r="O157" s="42">
        <v>10.41</v>
      </c>
      <c r="P157" s="42">
        <v>2865</v>
      </c>
      <c r="Q157" s="39">
        <v>153</v>
      </c>
    </row>
    <row r="158" spans="1:17" x14ac:dyDescent="0.25">
      <c r="A158" s="41" t="s">
        <v>356</v>
      </c>
      <c r="B158" s="41">
        <v>358.2</v>
      </c>
      <c r="C158" s="41">
        <v>456.3</v>
      </c>
      <c r="D158" s="41">
        <v>1700</v>
      </c>
      <c r="E158" s="41">
        <v>12.5</v>
      </c>
      <c r="F158" s="41">
        <v>1650</v>
      </c>
      <c r="G158" s="41">
        <v>25</v>
      </c>
      <c r="H158" s="41">
        <v>500</v>
      </c>
      <c r="I158" s="41">
        <v>2221576</v>
      </c>
      <c r="J158" s="41">
        <v>26136</v>
      </c>
      <c r="K158" s="41">
        <v>69.78</v>
      </c>
      <c r="L158" s="41">
        <v>29445</v>
      </c>
      <c r="M158" s="41">
        <v>52110</v>
      </c>
      <c r="N158" s="41">
        <v>2084</v>
      </c>
      <c r="O158" s="41">
        <v>10.69</v>
      </c>
      <c r="P158" s="41">
        <v>3189</v>
      </c>
      <c r="Q158" s="39">
        <v>154</v>
      </c>
    </row>
    <row r="159" spans="1:17" x14ac:dyDescent="0.25">
      <c r="A159" s="42" t="s">
        <v>357</v>
      </c>
      <c r="B159" s="42">
        <v>407.9</v>
      </c>
      <c r="C159" s="42">
        <v>519.6</v>
      </c>
      <c r="D159" s="42">
        <v>1700</v>
      </c>
      <c r="E159" s="42">
        <v>12.5</v>
      </c>
      <c r="F159" s="42">
        <v>1637</v>
      </c>
      <c r="G159" s="42">
        <v>31.5</v>
      </c>
      <c r="H159" s="42">
        <v>500</v>
      </c>
      <c r="I159" s="42">
        <v>2649532</v>
      </c>
      <c r="J159" s="42">
        <v>31171</v>
      </c>
      <c r="K159" s="42">
        <v>71.41</v>
      </c>
      <c r="L159" s="42">
        <v>34653</v>
      </c>
      <c r="M159" s="42">
        <v>65652</v>
      </c>
      <c r="N159" s="42">
        <v>2626</v>
      </c>
      <c r="O159" s="42">
        <v>11.24</v>
      </c>
      <c r="P159" s="42">
        <v>4001</v>
      </c>
      <c r="Q159" s="39">
        <v>155</v>
      </c>
    </row>
    <row r="160" spans="1:17" x14ac:dyDescent="0.25">
      <c r="A160" s="41" t="s">
        <v>358</v>
      </c>
      <c r="B160" s="41">
        <v>453.8</v>
      </c>
      <c r="C160" s="41">
        <v>578.1</v>
      </c>
      <c r="D160" s="41">
        <v>1700</v>
      </c>
      <c r="E160" s="41">
        <v>12.5</v>
      </c>
      <c r="F160" s="41">
        <v>1625</v>
      </c>
      <c r="G160" s="41">
        <v>37.5</v>
      </c>
      <c r="H160" s="41">
        <v>500</v>
      </c>
      <c r="I160" s="41">
        <v>3038582</v>
      </c>
      <c r="J160" s="41">
        <v>35748</v>
      </c>
      <c r="K160" s="41">
        <v>72.5</v>
      </c>
      <c r="L160" s="41">
        <v>39424</v>
      </c>
      <c r="M160" s="41">
        <v>78151</v>
      </c>
      <c r="N160" s="41">
        <v>3126</v>
      </c>
      <c r="O160" s="41">
        <v>11.63</v>
      </c>
      <c r="P160" s="41">
        <v>4751</v>
      </c>
      <c r="Q160" s="39">
        <v>156</v>
      </c>
    </row>
    <row r="161" spans="1:17" x14ac:dyDescent="0.25">
      <c r="A161" s="42" t="s">
        <v>359</v>
      </c>
      <c r="B161" s="42">
        <v>507.4</v>
      </c>
      <c r="C161" s="42">
        <v>646.4</v>
      </c>
      <c r="D161" s="42">
        <v>1700</v>
      </c>
      <c r="E161" s="42">
        <v>12.5</v>
      </c>
      <c r="F161" s="42">
        <v>1611</v>
      </c>
      <c r="G161" s="42">
        <v>44.5</v>
      </c>
      <c r="H161" s="42">
        <v>500</v>
      </c>
      <c r="I161" s="42">
        <v>3485268</v>
      </c>
      <c r="J161" s="42">
        <v>41003</v>
      </c>
      <c r="K161" s="42">
        <v>73.430000000000007</v>
      </c>
      <c r="L161" s="42">
        <v>44945</v>
      </c>
      <c r="M161" s="42">
        <v>92735</v>
      </c>
      <c r="N161" s="42">
        <v>3709</v>
      </c>
      <c r="O161" s="42">
        <v>11.98</v>
      </c>
      <c r="P161" s="42">
        <v>5625</v>
      </c>
      <c r="Q161" s="39">
        <v>157</v>
      </c>
    </row>
    <row r="162" spans="1:17" x14ac:dyDescent="0.25">
      <c r="A162" s="41" t="s">
        <v>360</v>
      </c>
      <c r="B162" s="41">
        <v>348.1</v>
      </c>
      <c r="C162" s="41">
        <v>443.4</v>
      </c>
      <c r="D162" s="41">
        <v>1800</v>
      </c>
      <c r="E162" s="41">
        <v>12.5</v>
      </c>
      <c r="F162" s="41">
        <v>1755</v>
      </c>
      <c r="G162" s="41">
        <v>22.4</v>
      </c>
      <c r="H162" s="41">
        <v>500</v>
      </c>
      <c r="I162" s="41">
        <v>2340384</v>
      </c>
      <c r="J162" s="41">
        <v>26004</v>
      </c>
      <c r="K162" s="41">
        <v>72.650000000000006</v>
      </c>
      <c r="L162" s="41">
        <v>29534</v>
      </c>
      <c r="M162" s="41">
        <v>46695</v>
      </c>
      <c r="N162" s="41">
        <v>1868</v>
      </c>
      <c r="O162" s="41">
        <v>10.26</v>
      </c>
      <c r="P162" s="41">
        <v>2869</v>
      </c>
      <c r="Q162" s="39">
        <v>158</v>
      </c>
    </row>
    <row r="163" spans="1:17" x14ac:dyDescent="0.25">
      <c r="A163" s="42" t="s">
        <v>361</v>
      </c>
      <c r="B163" s="42">
        <v>368</v>
      </c>
      <c r="C163" s="42">
        <v>468.8</v>
      </c>
      <c r="D163" s="42">
        <v>1800</v>
      </c>
      <c r="E163" s="42">
        <v>12.5</v>
      </c>
      <c r="F163" s="42">
        <v>1750</v>
      </c>
      <c r="G163" s="42">
        <v>25</v>
      </c>
      <c r="H163" s="42">
        <v>500</v>
      </c>
      <c r="I163" s="42">
        <v>2527539</v>
      </c>
      <c r="J163" s="42">
        <v>28084</v>
      </c>
      <c r="K163" s="42">
        <v>73.430000000000007</v>
      </c>
      <c r="L163" s="42">
        <v>31758</v>
      </c>
      <c r="M163" s="42">
        <v>5212</v>
      </c>
      <c r="N163" s="42">
        <v>2084</v>
      </c>
      <c r="O163" s="42">
        <v>10.54</v>
      </c>
      <c r="P163" s="42">
        <v>3193</v>
      </c>
      <c r="Q163" s="39">
        <v>159</v>
      </c>
    </row>
    <row r="164" spans="1:17" x14ac:dyDescent="0.25">
      <c r="A164" s="41" t="s">
        <v>362</v>
      </c>
      <c r="B164" s="41">
        <v>417.7</v>
      </c>
      <c r="C164" s="41">
        <v>532.1</v>
      </c>
      <c r="D164" s="41">
        <v>1800</v>
      </c>
      <c r="E164" s="41">
        <v>12.5</v>
      </c>
      <c r="F164" s="41">
        <v>1737</v>
      </c>
      <c r="G164" s="41">
        <v>31.5</v>
      </c>
      <c r="H164" s="41">
        <v>500</v>
      </c>
      <c r="I164" s="41">
        <v>3009158</v>
      </c>
      <c r="J164" s="41">
        <v>33435</v>
      </c>
      <c r="K164" s="41">
        <v>75.2</v>
      </c>
      <c r="L164" s="41">
        <v>37283</v>
      </c>
      <c r="M164" s="41">
        <v>65653</v>
      </c>
      <c r="N164" s="41">
        <v>2626</v>
      </c>
      <c r="O164" s="41">
        <v>11.11</v>
      </c>
      <c r="P164" s="41">
        <v>4005</v>
      </c>
      <c r="Q164" s="39">
        <v>160</v>
      </c>
    </row>
    <row r="165" spans="1:17" x14ac:dyDescent="0.25">
      <c r="A165" s="42" t="s">
        <v>363</v>
      </c>
      <c r="B165" s="42">
        <v>463.6</v>
      </c>
      <c r="C165" s="42">
        <v>590.6</v>
      </c>
      <c r="D165" s="42">
        <v>1800</v>
      </c>
      <c r="E165" s="42">
        <v>12.5</v>
      </c>
      <c r="F165" s="42">
        <v>1725</v>
      </c>
      <c r="G165" s="42">
        <v>37.5</v>
      </c>
      <c r="H165" s="42">
        <v>500</v>
      </c>
      <c r="I165" s="42">
        <v>3447378</v>
      </c>
      <c r="J165" s="42">
        <v>38304</v>
      </c>
      <c r="K165" s="42">
        <v>76.400000000000006</v>
      </c>
      <c r="L165" s="42">
        <v>42346</v>
      </c>
      <c r="M165" s="42">
        <v>78153</v>
      </c>
      <c r="N165" s="42">
        <v>3126</v>
      </c>
      <c r="O165" s="42">
        <v>11.5</v>
      </c>
      <c r="P165" s="42">
        <v>4755</v>
      </c>
      <c r="Q165" s="39">
        <v>161</v>
      </c>
    </row>
    <row r="166" spans="1:17" x14ac:dyDescent="0.25">
      <c r="A166" s="41" t="s">
        <v>364</v>
      </c>
      <c r="B166" s="41">
        <v>517.20000000000005</v>
      </c>
      <c r="C166" s="41">
        <v>658.9</v>
      </c>
      <c r="D166" s="41">
        <v>1800</v>
      </c>
      <c r="E166" s="41">
        <v>12.5</v>
      </c>
      <c r="F166" s="41">
        <v>1711</v>
      </c>
      <c r="G166" s="41">
        <v>44.5</v>
      </c>
      <c r="H166" s="41">
        <v>500</v>
      </c>
      <c r="I166" s="41">
        <v>3950984</v>
      </c>
      <c r="J166" s="41">
        <v>43900</v>
      </c>
      <c r="K166" s="41">
        <v>77.44</v>
      </c>
      <c r="L166" s="41">
        <v>48208</v>
      </c>
      <c r="M166" s="41">
        <v>92736</v>
      </c>
      <c r="N166" s="41">
        <v>3709</v>
      </c>
      <c r="O166" s="41">
        <v>11.86</v>
      </c>
      <c r="P166" s="41">
        <v>5629</v>
      </c>
      <c r="Q166" s="39">
        <v>162</v>
      </c>
    </row>
    <row r="167" spans="1:17" x14ac:dyDescent="0.25">
      <c r="A167" s="42" t="s">
        <v>365</v>
      </c>
      <c r="B167" s="42">
        <v>465.4</v>
      </c>
      <c r="C167" s="42">
        <v>592.9</v>
      </c>
      <c r="D167" s="42">
        <v>1800</v>
      </c>
      <c r="E167" s="42">
        <v>16</v>
      </c>
      <c r="F167" s="42">
        <v>1737</v>
      </c>
      <c r="G167" s="42">
        <v>31.5</v>
      </c>
      <c r="H167" s="42">
        <v>500</v>
      </c>
      <c r="I167" s="42">
        <v>3162016</v>
      </c>
      <c r="J167" s="42">
        <v>35134</v>
      </c>
      <c r="K167" s="42">
        <v>73.03</v>
      </c>
      <c r="L167" s="42">
        <v>39923</v>
      </c>
      <c r="M167" s="42">
        <v>65684</v>
      </c>
      <c r="N167" s="42">
        <v>2627</v>
      </c>
      <c r="O167" s="42">
        <v>10.53</v>
      </c>
      <c r="P167" s="42">
        <v>4049</v>
      </c>
      <c r="Q167" s="39">
        <v>163</v>
      </c>
    </row>
    <row r="168" spans="1:17" x14ac:dyDescent="0.25">
      <c r="A168" s="41" t="s">
        <v>366</v>
      </c>
      <c r="B168" s="41">
        <v>511</v>
      </c>
      <c r="C168" s="41">
        <v>651</v>
      </c>
      <c r="D168" s="41">
        <v>1800</v>
      </c>
      <c r="E168" s="41">
        <v>16</v>
      </c>
      <c r="F168" s="41">
        <v>1725</v>
      </c>
      <c r="G168" s="41">
        <v>37.5</v>
      </c>
      <c r="H168" s="41">
        <v>500</v>
      </c>
      <c r="I168" s="41">
        <v>3597089</v>
      </c>
      <c r="J168" s="41">
        <v>39968</v>
      </c>
      <c r="K168" s="41">
        <v>74.33</v>
      </c>
      <c r="L168" s="41">
        <v>44949</v>
      </c>
      <c r="M168" s="41">
        <v>78184</v>
      </c>
      <c r="N168" s="41">
        <v>3127</v>
      </c>
      <c r="O168" s="41">
        <v>10.96</v>
      </c>
      <c r="P168" s="41">
        <v>4798</v>
      </c>
      <c r="Q168" s="39">
        <v>164</v>
      </c>
    </row>
    <row r="169" spans="1:17" x14ac:dyDescent="0.25">
      <c r="A169" s="42" t="s">
        <v>367</v>
      </c>
      <c r="B169" s="42">
        <v>564.29999999999995</v>
      </c>
      <c r="C169" s="42">
        <v>718.8</v>
      </c>
      <c r="D169" s="42">
        <v>1800</v>
      </c>
      <c r="E169" s="42">
        <v>16</v>
      </c>
      <c r="F169" s="42">
        <v>1711</v>
      </c>
      <c r="G169" s="42">
        <v>44.5</v>
      </c>
      <c r="H169" s="42">
        <v>500</v>
      </c>
      <c r="I169" s="42">
        <v>4097080</v>
      </c>
      <c r="J169" s="42">
        <v>45523</v>
      </c>
      <c r="K169" s="42">
        <v>75.5</v>
      </c>
      <c r="L169" s="42">
        <v>50770</v>
      </c>
      <c r="M169" s="42">
        <v>92767</v>
      </c>
      <c r="N169" s="42">
        <v>3711</v>
      </c>
      <c r="O169" s="42">
        <v>11.36</v>
      </c>
      <c r="P169" s="42">
        <v>5672</v>
      </c>
      <c r="Q169" s="39">
        <v>165</v>
      </c>
    </row>
    <row r="170" spans="1:17" x14ac:dyDescent="0.25">
      <c r="A170" s="41" t="s">
        <v>368</v>
      </c>
      <c r="B170" s="41">
        <v>428.6</v>
      </c>
      <c r="C170" s="41">
        <v>546</v>
      </c>
      <c r="D170" s="41">
        <v>1900</v>
      </c>
      <c r="E170" s="41">
        <v>16</v>
      </c>
      <c r="F170" s="41">
        <v>1850</v>
      </c>
      <c r="G170" s="41">
        <v>25</v>
      </c>
      <c r="H170" s="41">
        <v>500</v>
      </c>
      <c r="I170" s="41">
        <v>3041613</v>
      </c>
      <c r="J170" s="41">
        <v>32017</v>
      </c>
      <c r="K170" s="41">
        <v>74.64</v>
      </c>
      <c r="L170" s="41">
        <v>37128</v>
      </c>
      <c r="M170" s="41">
        <v>52146</v>
      </c>
      <c r="N170" s="41">
        <v>2086</v>
      </c>
      <c r="O170" s="41">
        <v>9.77</v>
      </c>
      <c r="P170" s="41">
        <v>3243</v>
      </c>
      <c r="Q170" s="39">
        <v>166</v>
      </c>
    </row>
    <row r="171" spans="1:17" x14ac:dyDescent="0.25">
      <c r="A171" s="42" t="s">
        <v>369</v>
      </c>
      <c r="B171" s="42">
        <v>478</v>
      </c>
      <c r="C171" s="42">
        <v>608.9</v>
      </c>
      <c r="D171" s="42">
        <v>1900</v>
      </c>
      <c r="E171" s="42">
        <v>16</v>
      </c>
      <c r="F171" s="42">
        <v>1837</v>
      </c>
      <c r="G171" s="42">
        <v>31.5</v>
      </c>
      <c r="H171" s="42">
        <v>500</v>
      </c>
      <c r="I171" s="42">
        <v>3576198</v>
      </c>
      <c r="J171" s="42">
        <v>37644</v>
      </c>
      <c r="K171" s="42">
        <v>76.64</v>
      </c>
      <c r="L171" s="42">
        <v>42927</v>
      </c>
      <c r="M171" s="42">
        <v>65688</v>
      </c>
      <c r="N171" s="42">
        <v>2628</v>
      </c>
      <c r="O171" s="42">
        <v>10.39</v>
      </c>
      <c r="P171" s="42">
        <v>4055</v>
      </c>
      <c r="Q171" s="39">
        <v>167</v>
      </c>
    </row>
    <row r="172" spans="1:17" x14ac:dyDescent="0.25">
      <c r="A172" s="41" t="s">
        <v>370</v>
      </c>
      <c r="B172" s="41">
        <v>523.6</v>
      </c>
      <c r="C172" s="41">
        <v>667</v>
      </c>
      <c r="D172" s="41">
        <v>1900</v>
      </c>
      <c r="E172" s="41">
        <v>16</v>
      </c>
      <c r="F172" s="41">
        <v>1825</v>
      </c>
      <c r="G172" s="41">
        <v>37.5</v>
      </c>
      <c r="H172" s="41">
        <v>500</v>
      </c>
      <c r="I172" s="41">
        <v>4062991</v>
      </c>
      <c r="J172" s="41">
        <v>42768</v>
      </c>
      <c r="K172" s="41">
        <v>78.05</v>
      </c>
      <c r="L172" s="41">
        <v>48244</v>
      </c>
      <c r="M172" s="41">
        <v>78187</v>
      </c>
      <c r="N172" s="41">
        <v>3127</v>
      </c>
      <c r="O172" s="41">
        <v>10.83</v>
      </c>
      <c r="P172" s="41">
        <v>4804</v>
      </c>
      <c r="Q172" s="39">
        <v>168</v>
      </c>
    </row>
    <row r="173" spans="1:17" x14ac:dyDescent="0.25">
      <c r="A173" s="42" t="s">
        <v>371</v>
      </c>
      <c r="B173" s="42">
        <v>576.79999999999995</v>
      </c>
      <c r="C173" s="42">
        <v>734.8</v>
      </c>
      <c r="D173" s="42">
        <v>1900</v>
      </c>
      <c r="E173" s="42">
        <v>16</v>
      </c>
      <c r="F173" s="42">
        <v>1811</v>
      </c>
      <c r="G173" s="42">
        <v>44.5</v>
      </c>
      <c r="H173" s="42">
        <v>500</v>
      </c>
      <c r="I173" s="42">
        <v>4622882</v>
      </c>
      <c r="J173" s="42">
        <v>48662</v>
      </c>
      <c r="K173" s="42">
        <v>79.319999999999993</v>
      </c>
      <c r="L173" s="42">
        <v>54404</v>
      </c>
      <c r="M173" s="42">
        <v>92770</v>
      </c>
      <c r="N173" s="42">
        <v>3711</v>
      </c>
      <c r="O173" s="42">
        <v>11.24</v>
      </c>
      <c r="P173" s="42">
        <v>5678</v>
      </c>
      <c r="Q173" s="39">
        <v>169</v>
      </c>
    </row>
    <row r="174" spans="1:17" x14ac:dyDescent="0.25">
      <c r="A174" s="41" t="s">
        <v>372</v>
      </c>
      <c r="B174" s="41">
        <v>460.8</v>
      </c>
      <c r="C174" s="41">
        <v>587</v>
      </c>
      <c r="D174" s="41">
        <v>2000</v>
      </c>
      <c r="E174" s="41">
        <v>16</v>
      </c>
      <c r="F174" s="41">
        <v>1950</v>
      </c>
      <c r="G174" s="41">
        <v>25</v>
      </c>
      <c r="H174" s="41">
        <v>550</v>
      </c>
      <c r="I174" s="41">
        <v>3670473</v>
      </c>
      <c r="J174" s="41">
        <v>36705</v>
      </c>
      <c r="K174" s="41">
        <v>79.08</v>
      </c>
      <c r="L174" s="41">
        <v>42366</v>
      </c>
      <c r="M174" s="41">
        <v>69389</v>
      </c>
      <c r="N174" s="41">
        <v>2523</v>
      </c>
      <c r="O174" s="41">
        <v>10.87</v>
      </c>
      <c r="P174" s="41">
        <v>3906</v>
      </c>
      <c r="Q174" s="39">
        <v>170</v>
      </c>
    </row>
    <row r="175" spans="1:17" x14ac:dyDescent="0.25">
      <c r="A175" s="42" t="s">
        <v>373</v>
      </c>
      <c r="B175" s="42">
        <v>515.29999999999995</v>
      </c>
      <c r="C175" s="42">
        <v>656.4</v>
      </c>
      <c r="D175" s="42">
        <v>2000</v>
      </c>
      <c r="E175" s="42">
        <v>16</v>
      </c>
      <c r="F175" s="42">
        <v>1937</v>
      </c>
      <c r="G175" s="42">
        <v>31.5</v>
      </c>
      <c r="H175" s="42">
        <v>550</v>
      </c>
      <c r="I175" s="42">
        <v>4326007</v>
      </c>
      <c r="J175" s="42">
        <v>43260</v>
      </c>
      <c r="K175" s="42">
        <v>81.180000000000007</v>
      </c>
      <c r="L175" s="42">
        <v>49112</v>
      </c>
      <c r="M175" s="42">
        <v>87413</v>
      </c>
      <c r="N175" s="42">
        <v>3179</v>
      </c>
      <c r="O175" s="42">
        <v>11.54</v>
      </c>
      <c r="P175" s="42">
        <v>4888</v>
      </c>
      <c r="Q175" s="39">
        <v>171</v>
      </c>
    </row>
    <row r="176" spans="1:17" x14ac:dyDescent="0.25">
      <c r="A176" s="41" t="s">
        <v>374</v>
      </c>
      <c r="B176" s="41">
        <v>565.6</v>
      </c>
      <c r="C176" s="41">
        <v>720.5</v>
      </c>
      <c r="D176" s="41">
        <v>2000</v>
      </c>
      <c r="E176" s="41">
        <v>16</v>
      </c>
      <c r="F176" s="41">
        <v>1925</v>
      </c>
      <c r="G176" s="41">
        <v>37.5</v>
      </c>
      <c r="H176" s="41">
        <v>550</v>
      </c>
      <c r="I176" s="41">
        <v>4923357</v>
      </c>
      <c r="J176" s="41">
        <v>49234</v>
      </c>
      <c r="K176" s="41">
        <v>82.66</v>
      </c>
      <c r="L176" s="41">
        <v>55299</v>
      </c>
      <c r="M176" s="41">
        <v>104050</v>
      </c>
      <c r="N176" s="41">
        <v>3784</v>
      </c>
      <c r="O176" s="41">
        <v>12.02</v>
      </c>
      <c r="P176" s="41">
        <v>5795</v>
      </c>
      <c r="Q176" s="39">
        <v>172</v>
      </c>
    </row>
    <row r="177" spans="1:17" x14ac:dyDescent="0.25">
      <c r="A177" s="44" t="s">
        <v>375</v>
      </c>
      <c r="B177" s="44">
        <v>624.29999999999995</v>
      </c>
      <c r="C177" s="44">
        <v>795.3</v>
      </c>
      <c r="D177" s="44">
        <v>2000</v>
      </c>
      <c r="E177" s="44">
        <v>16</v>
      </c>
      <c r="F177" s="44">
        <v>1911</v>
      </c>
      <c r="G177" s="44">
        <v>44.5</v>
      </c>
      <c r="H177" s="44">
        <v>550</v>
      </c>
      <c r="I177" s="44">
        <v>5610913</v>
      </c>
      <c r="J177" s="44">
        <v>56109</v>
      </c>
      <c r="K177" s="44">
        <v>83.99</v>
      </c>
      <c r="L177" s="44">
        <v>62469</v>
      </c>
      <c r="M177" s="44">
        <v>123460</v>
      </c>
      <c r="N177" s="44">
        <v>4489</v>
      </c>
      <c r="O177" s="44">
        <v>12.46</v>
      </c>
      <c r="P177" s="44">
        <v>6853</v>
      </c>
      <c r="Q177" s="39">
        <v>173</v>
      </c>
    </row>
  </sheetData>
  <mergeCells count="5">
    <mergeCell ref="A1:A3"/>
    <mergeCell ref="E1:F1"/>
    <mergeCell ref="G1:H1"/>
    <mergeCell ref="I1:L1"/>
    <mergeCell ref="M1:P1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5DA35-6146-4354-B2A0-1714FD633B7C}">
  <dimension ref="A1:R147"/>
  <sheetViews>
    <sheetView workbookViewId="0">
      <selection activeCell="M4" sqref="M4"/>
    </sheetView>
  </sheetViews>
  <sheetFormatPr defaultColWidth="9.140625" defaultRowHeight="15" x14ac:dyDescent="0.25"/>
  <cols>
    <col min="1" max="1" width="18.7109375" style="39" customWidth="1"/>
    <col min="2" max="8" width="9.140625" style="39" customWidth="1"/>
    <col min="9" max="9" width="9.85546875" style="39" customWidth="1"/>
    <col min="10" max="12" width="9.140625" style="39" customWidth="1"/>
    <col min="13" max="13" width="9.85546875" style="39" customWidth="1"/>
    <col min="14" max="15" width="9.140625" style="39" customWidth="1"/>
    <col min="16" max="16" width="9.85546875" style="39" customWidth="1"/>
    <col min="17" max="16384" width="9.140625" style="39"/>
  </cols>
  <sheetData>
    <row r="1" spans="1:18" ht="16.149999999999999" customHeight="1" x14ac:dyDescent="0.25">
      <c r="A1" s="45" t="s">
        <v>179</v>
      </c>
      <c r="B1" s="38" t="s">
        <v>180</v>
      </c>
      <c r="C1" s="38" t="s">
        <v>181</v>
      </c>
      <c r="D1" s="38" t="s">
        <v>182</v>
      </c>
      <c r="E1" s="48" t="s">
        <v>183</v>
      </c>
      <c r="F1" s="48"/>
      <c r="G1" s="48" t="s">
        <v>184</v>
      </c>
      <c r="H1" s="48"/>
      <c r="I1" s="48" t="s">
        <v>185</v>
      </c>
      <c r="J1" s="48"/>
      <c r="K1" s="48"/>
      <c r="L1" s="48"/>
      <c r="M1" s="48" t="s">
        <v>186</v>
      </c>
      <c r="N1" s="48"/>
      <c r="O1" s="48"/>
      <c r="P1" s="49"/>
    </row>
    <row r="2" spans="1:18" ht="16.149999999999999" customHeight="1" x14ac:dyDescent="0.25">
      <c r="A2" s="46"/>
      <c r="B2" s="38" t="s">
        <v>187</v>
      </c>
      <c r="C2" s="38" t="s">
        <v>188</v>
      </c>
      <c r="D2" s="38" t="s">
        <v>189</v>
      </c>
      <c r="E2" s="38" t="s">
        <v>24</v>
      </c>
      <c r="F2" s="38" t="s">
        <v>190</v>
      </c>
      <c r="G2" s="38" t="s">
        <v>25</v>
      </c>
      <c r="H2" s="38" t="s">
        <v>191</v>
      </c>
      <c r="I2" s="38" t="s">
        <v>192</v>
      </c>
      <c r="J2" s="38" t="s">
        <v>193</v>
      </c>
      <c r="K2" s="38" t="s">
        <v>194</v>
      </c>
      <c r="L2" s="38" t="s">
        <v>195</v>
      </c>
      <c r="M2" s="38" t="s">
        <v>196</v>
      </c>
      <c r="N2" s="38" t="s">
        <v>197</v>
      </c>
      <c r="O2" s="38" t="s">
        <v>198</v>
      </c>
      <c r="P2" s="40" t="s">
        <v>199</v>
      </c>
    </row>
    <row r="3" spans="1:18" ht="16.149999999999999" customHeight="1" x14ac:dyDescent="0.25">
      <c r="A3" s="47"/>
      <c r="B3" s="38" t="s">
        <v>200</v>
      </c>
      <c r="C3" s="38" t="s">
        <v>201</v>
      </c>
      <c r="D3" s="38" t="s">
        <v>202</v>
      </c>
      <c r="E3" s="38" t="s">
        <v>202</v>
      </c>
      <c r="F3" s="38" t="s">
        <v>202</v>
      </c>
      <c r="G3" s="38" t="s">
        <v>202</v>
      </c>
      <c r="H3" s="38" t="s">
        <v>202</v>
      </c>
      <c r="I3" s="38" t="s">
        <v>203</v>
      </c>
      <c r="J3" s="38" t="s">
        <v>204</v>
      </c>
      <c r="K3" s="38" t="s">
        <v>205</v>
      </c>
      <c r="L3" s="38" t="s">
        <v>204</v>
      </c>
      <c r="M3" s="38" t="s">
        <v>203</v>
      </c>
      <c r="N3" s="38" t="s">
        <v>204</v>
      </c>
      <c r="O3" s="38" t="s">
        <v>205</v>
      </c>
      <c r="P3" s="38" t="s">
        <v>204</v>
      </c>
    </row>
    <row r="4" spans="1:18" ht="16.149999999999999" customHeight="1" x14ac:dyDescent="0.25">
      <c r="A4" s="41" t="s">
        <v>376</v>
      </c>
      <c r="B4" s="41">
        <v>25.4</v>
      </c>
      <c r="C4" s="41">
        <v>32.4</v>
      </c>
      <c r="D4" s="41">
        <v>150</v>
      </c>
      <c r="E4" s="41">
        <v>6.3</v>
      </c>
      <c r="F4" s="41">
        <v>134</v>
      </c>
      <c r="G4" s="41">
        <v>8</v>
      </c>
      <c r="H4" s="41">
        <v>150</v>
      </c>
      <c r="I4" s="41">
        <v>1337</v>
      </c>
      <c r="J4" s="41">
        <v>178</v>
      </c>
      <c r="K4" s="41">
        <v>6.42</v>
      </c>
      <c r="L4" s="41">
        <v>199</v>
      </c>
      <c r="M4" s="41">
        <v>450</v>
      </c>
      <c r="N4" s="41">
        <v>60</v>
      </c>
      <c r="O4" s="41">
        <v>3.73</v>
      </c>
      <c r="P4" s="41">
        <v>91</v>
      </c>
      <c r="Q4" s="39">
        <v>0</v>
      </c>
    </row>
    <row r="5" spans="1:18" ht="16.149999999999999" customHeight="1" x14ac:dyDescent="0.25">
      <c r="A5" s="42" t="s">
        <v>377</v>
      </c>
      <c r="B5" s="42">
        <v>28.9</v>
      </c>
      <c r="C5" s="42">
        <v>36.799999999999997</v>
      </c>
      <c r="D5" s="42">
        <v>150</v>
      </c>
      <c r="E5" s="42">
        <v>6.3</v>
      </c>
      <c r="F5" s="42">
        <v>131</v>
      </c>
      <c r="G5" s="42">
        <v>9.5</v>
      </c>
      <c r="H5" s="42">
        <v>150</v>
      </c>
      <c r="I5" s="42">
        <v>1527</v>
      </c>
      <c r="J5" s="42">
        <v>204</v>
      </c>
      <c r="K5" s="42">
        <v>6.44</v>
      </c>
      <c r="L5" s="42">
        <v>227</v>
      </c>
      <c r="M5" s="42">
        <v>535</v>
      </c>
      <c r="N5" s="42">
        <v>71</v>
      </c>
      <c r="O5" s="42">
        <v>3.81</v>
      </c>
      <c r="P5" s="42">
        <v>108</v>
      </c>
      <c r="Q5" s="39">
        <v>1</v>
      </c>
      <c r="R5" s="43"/>
    </row>
    <row r="6" spans="1:18" ht="16.149999999999999" customHeight="1" x14ac:dyDescent="0.25">
      <c r="A6" s="41" t="s">
        <v>378</v>
      </c>
      <c r="B6" s="41">
        <v>30.6</v>
      </c>
      <c r="C6" s="41">
        <v>39</v>
      </c>
      <c r="D6" s="41">
        <v>150</v>
      </c>
      <c r="E6" s="41">
        <v>8</v>
      </c>
      <c r="F6" s="41">
        <v>131</v>
      </c>
      <c r="G6" s="41">
        <v>9.5</v>
      </c>
      <c r="H6" s="41">
        <v>150</v>
      </c>
      <c r="I6" s="41">
        <v>1559</v>
      </c>
      <c r="J6" s="41">
        <v>208</v>
      </c>
      <c r="K6" s="41">
        <v>6.32</v>
      </c>
      <c r="L6" s="41">
        <v>235</v>
      </c>
      <c r="M6" s="41">
        <v>535</v>
      </c>
      <c r="N6" s="41">
        <v>71</v>
      </c>
      <c r="O6" s="41">
        <v>3.7</v>
      </c>
      <c r="P6" s="41">
        <v>109</v>
      </c>
      <c r="Q6" s="39">
        <v>2</v>
      </c>
    </row>
    <row r="7" spans="1:18" ht="16.149999999999999" customHeight="1" x14ac:dyDescent="0.25">
      <c r="A7" s="44" t="s">
        <v>379</v>
      </c>
      <c r="B7" s="44">
        <v>37.299999999999997</v>
      </c>
      <c r="C7" s="44">
        <v>47.5</v>
      </c>
      <c r="D7" s="44">
        <v>150</v>
      </c>
      <c r="E7" s="44">
        <v>8</v>
      </c>
      <c r="F7" s="44">
        <v>125</v>
      </c>
      <c r="G7" s="44">
        <v>12.5</v>
      </c>
      <c r="H7" s="44">
        <v>150</v>
      </c>
      <c r="I7" s="44">
        <v>1908</v>
      </c>
      <c r="J7" s="44">
        <v>254</v>
      </c>
      <c r="K7" s="44">
        <v>6.34</v>
      </c>
      <c r="L7" s="44">
        <v>289</v>
      </c>
      <c r="M7" s="44">
        <v>704</v>
      </c>
      <c r="N7" s="44">
        <v>94</v>
      </c>
      <c r="O7" s="44">
        <v>3.85</v>
      </c>
      <c r="P7" s="44">
        <v>143</v>
      </c>
      <c r="Q7" s="39">
        <v>3</v>
      </c>
    </row>
    <row r="8" spans="1:18" ht="16.149999999999999" customHeight="1" x14ac:dyDescent="0.25">
      <c r="A8" s="41" t="s">
        <v>380</v>
      </c>
      <c r="B8" s="41">
        <v>45.1</v>
      </c>
      <c r="C8" s="41">
        <v>57.4</v>
      </c>
      <c r="D8" s="41">
        <v>150</v>
      </c>
      <c r="E8" s="41">
        <v>8</v>
      </c>
      <c r="F8" s="41">
        <v>118</v>
      </c>
      <c r="G8" s="41">
        <v>16</v>
      </c>
      <c r="H8" s="41">
        <v>150</v>
      </c>
      <c r="I8" s="41">
        <v>2274</v>
      </c>
      <c r="J8" s="41">
        <v>303</v>
      </c>
      <c r="K8" s="41">
        <v>6.29</v>
      </c>
      <c r="L8" s="41">
        <v>349</v>
      </c>
      <c r="M8" s="41">
        <v>901</v>
      </c>
      <c r="N8" s="41">
        <v>120</v>
      </c>
      <c r="O8" s="41">
        <v>3.96</v>
      </c>
      <c r="P8" s="41">
        <v>182</v>
      </c>
      <c r="Q8" s="39">
        <v>4</v>
      </c>
    </row>
    <row r="9" spans="1:18" ht="16.149999999999999" customHeight="1" x14ac:dyDescent="0.25">
      <c r="A9" s="44" t="s">
        <v>381</v>
      </c>
      <c r="B9" s="44">
        <v>29</v>
      </c>
      <c r="C9" s="44">
        <v>37</v>
      </c>
      <c r="D9" s="44">
        <v>200</v>
      </c>
      <c r="E9" s="44">
        <v>6.8</v>
      </c>
      <c r="F9" s="44">
        <v>187</v>
      </c>
      <c r="G9" s="44">
        <v>6.3</v>
      </c>
      <c r="H9" s="44">
        <v>200</v>
      </c>
      <c r="I9" s="44">
        <v>2778</v>
      </c>
      <c r="J9" s="44">
        <v>278</v>
      </c>
      <c r="K9" s="44">
        <v>8.66</v>
      </c>
      <c r="L9" s="44">
        <v>299</v>
      </c>
      <c r="M9" s="44">
        <v>840</v>
      </c>
      <c r="N9" s="44">
        <v>84</v>
      </c>
      <c r="O9" s="44">
        <v>4.76</v>
      </c>
      <c r="P9" s="44">
        <v>128</v>
      </c>
      <c r="Q9" s="39">
        <v>5</v>
      </c>
    </row>
    <row r="10" spans="1:18" ht="16.149999999999999" customHeight="1" x14ac:dyDescent="0.25">
      <c r="A10" s="41" t="s">
        <v>382</v>
      </c>
      <c r="B10" s="41">
        <v>34.200000000000003</v>
      </c>
      <c r="C10" s="41">
        <v>43.6</v>
      </c>
      <c r="D10" s="41">
        <v>200</v>
      </c>
      <c r="E10" s="41">
        <v>6.3</v>
      </c>
      <c r="F10" s="41">
        <v>184</v>
      </c>
      <c r="G10" s="41">
        <v>8</v>
      </c>
      <c r="H10" s="41">
        <v>200</v>
      </c>
      <c r="I10" s="41">
        <v>3278</v>
      </c>
      <c r="J10" s="41">
        <v>328</v>
      </c>
      <c r="K10" s="41">
        <v>8.67</v>
      </c>
      <c r="L10" s="41">
        <v>361</v>
      </c>
      <c r="M10" s="41">
        <v>1067</v>
      </c>
      <c r="N10" s="41">
        <v>107</v>
      </c>
      <c r="O10" s="41">
        <v>4.95</v>
      </c>
      <c r="P10" s="41">
        <v>162</v>
      </c>
      <c r="Q10" s="39">
        <v>6</v>
      </c>
    </row>
    <row r="11" spans="1:18" ht="16.149999999999999" customHeight="1" x14ac:dyDescent="0.25">
      <c r="A11" s="44" t="s">
        <v>383</v>
      </c>
      <c r="B11" s="44">
        <v>38.799999999999997</v>
      </c>
      <c r="C11" s="44">
        <v>49.4</v>
      </c>
      <c r="D11" s="44">
        <v>200</v>
      </c>
      <c r="E11" s="44">
        <v>6.3</v>
      </c>
      <c r="F11" s="44">
        <v>181</v>
      </c>
      <c r="G11" s="44">
        <v>9.5</v>
      </c>
      <c r="H11" s="44">
        <v>200</v>
      </c>
      <c r="I11" s="44">
        <v>3762</v>
      </c>
      <c r="J11" s="44">
        <v>376</v>
      </c>
      <c r="K11" s="44">
        <v>8.73</v>
      </c>
      <c r="L11" s="44">
        <v>414</v>
      </c>
      <c r="M11" s="44">
        <v>1267</v>
      </c>
      <c r="N11" s="44">
        <v>127</v>
      </c>
      <c r="O11" s="44">
        <v>5.0599999999999996</v>
      </c>
      <c r="P11" s="44">
        <v>192</v>
      </c>
      <c r="Q11" s="39">
        <v>7</v>
      </c>
    </row>
    <row r="12" spans="1:18" ht="16.149999999999999" customHeight="1" x14ac:dyDescent="0.25">
      <c r="A12" s="41" t="s">
        <v>384</v>
      </c>
      <c r="B12" s="41">
        <v>41.2</v>
      </c>
      <c r="C12" s="41">
        <v>52.5</v>
      </c>
      <c r="D12" s="41">
        <v>200</v>
      </c>
      <c r="E12" s="41">
        <v>8</v>
      </c>
      <c r="F12" s="41">
        <v>181</v>
      </c>
      <c r="G12" s="41">
        <v>9.5</v>
      </c>
      <c r="H12" s="41">
        <v>200</v>
      </c>
      <c r="I12" s="41">
        <v>3846</v>
      </c>
      <c r="J12" s="41">
        <v>385</v>
      </c>
      <c r="K12" s="41">
        <v>8.56</v>
      </c>
      <c r="L12" s="41">
        <v>427</v>
      </c>
      <c r="M12" s="41">
        <v>1267</v>
      </c>
      <c r="N12" s="41">
        <v>127</v>
      </c>
      <c r="O12" s="41">
        <v>4.91</v>
      </c>
      <c r="P12" s="41">
        <v>193</v>
      </c>
      <c r="Q12" s="39">
        <v>8</v>
      </c>
    </row>
    <row r="13" spans="1:18" ht="16.149999999999999" customHeight="1" x14ac:dyDescent="0.25">
      <c r="A13" s="44" t="s">
        <v>385</v>
      </c>
      <c r="B13" s="44">
        <v>50.2</v>
      </c>
      <c r="C13" s="44">
        <v>64</v>
      </c>
      <c r="D13" s="44">
        <v>200</v>
      </c>
      <c r="E13" s="44">
        <v>8</v>
      </c>
      <c r="F13" s="44">
        <v>175</v>
      </c>
      <c r="G13" s="44">
        <v>12.5</v>
      </c>
      <c r="H13" s="44">
        <v>200</v>
      </c>
      <c r="I13" s="44">
        <v>4758</v>
      </c>
      <c r="J13" s="44">
        <v>476</v>
      </c>
      <c r="K13" s="44">
        <v>8.6199999999999992</v>
      </c>
      <c r="L13" s="44">
        <v>530</v>
      </c>
      <c r="M13" s="44">
        <v>1667</v>
      </c>
      <c r="N13" s="44">
        <v>167</v>
      </c>
      <c r="O13" s="44">
        <v>5.0999999999999996</v>
      </c>
      <c r="P13" s="44">
        <v>253</v>
      </c>
      <c r="Q13" s="39">
        <v>9</v>
      </c>
    </row>
    <row r="14" spans="1:18" ht="16.149999999999999" customHeight="1" x14ac:dyDescent="0.25">
      <c r="A14" s="41" t="s">
        <v>386</v>
      </c>
      <c r="B14" s="41">
        <v>60.8</v>
      </c>
      <c r="C14" s="41">
        <v>77.400000000000006</v>
      </c>
      <c r="D14" s="41">
        <v>200</v>
      </c>
      <c r="E14" s="41">
        <v>8</v>
      </c>
      <c r="F14" s="41">
        <v>168</v>
      </c>
      <c r="G14" s="41">
        <v>16</v>
      </c>
      <c r="H14" s="41">
        <v>200</v>
      </c>
      <c r="I14" s="41">
        <v>5747</v>
      </c>
      <c r="J14" s="41">
        <v>575</v>
      </c>
      <c r="K14" s="41">
        <v>8.6199999999999992</v>
      </c>
      <c r="L14" s="41">
        <v>645</v>
      </c>
      <c r="M14" s="41">
        <v>2134</v>
      </c>
      <c r="N14" s="41">
        <v>213</v>
      </c>
      <c r="O14" s="41">
        <v>5.25</v>
      </c>
      <c r="P14" s="41">
        <v>323</v>
      </c>
      <c r="Q14" s="39">
        <v>10</v>
      </c>
    </row>
    <row r="15" spans="1:18" ht="16.149999999999999" customHeight="1" x14ac:dyDescent="0.25">
      <c r="A15" s="44" t="s">
        <v>387</v>
      </c>
      <c r="B15" s="44">
        <v>42.9</v>
      </c>
      <c r="C15" s="44">
        <v>54.7</v>
      </c>
      <c r="D15" s="44">
        <v>250</v>
      </c>
      <c r="E15" s="44">
        <v>6.3</v>
      </c>
      <c r="F15" s="44">
        <v>234</v>
      </c>
      <c r="G15" s="44">
        <v>8</v>
      </c>
      <c r="H15" s="44">
        <v>250</v>
      </c>
      <c r="I15" s="44">
        <v>6531</v>
      </c>
      <c r="J15" s="44">
        <v>522</v>
      </c>
      <c r="K15" s="44">
        <v>10.93</v>
      </c>
      <c r="L15" s="44">
        <v>570</v>
      </c>
      <c r="M15" s="44">
        <v>2084</v>
      </c>
      <c r="N15" s="44">
        <v>167</v>
      </c>
      <c r="O15" s="44">
        <v>6.17</v>
      </c>
      <c r="P15" s="44">
        <v>252</v>
      </c>
      <c r="Q15" s="39">
        <v>11</v>
      </c>
    </row>
    <row r="16" spans="1:18" ht="16.149999999999999" customHeight="1" x14ac:dyDescent="0.25">
      <c r="A16" s="41" t="s">
        <v>388</v>
      </c>
      <c r="B16" s="41">
        <v>48.7</v>
      </c>
      <c r="C16" s="41">
        <v>62.1</v>
      </c>
      <c r="D16" s="41">
        <v>250</v>
      </c>
      <c r="E16" s="41">
        <v>6.3</v>
      </c>
      <c r="F16" s="41">
        <v>231</v>
      </c>
      <c r="G16" s="41">
        <v>9.5</v>
      </c>
      <c r="H16" s="41">
        <v>250</v>
      </c>
      <c r="I16" s="41">
        <v>7519</v>
      </c>
      <c r="J16" s="41">
        <v>602</v>
      </c>
      <c r="K16" s="41">
        <v>11</v>
      </c>
      <c r="L16" s="41">
        <v>655</v>
      </c>
      <c r="M16" s="41">
        <v>2474</v>
      </c>
      <c r="N16" s="41">
        <v>198</v>
      </c>
      <c r="O16" s="41">
        <v>6.31</v>
      </c>
      <c r="P16" s="41">
        <v>299</v>
      </c>
      <c r="Q16" s="39">
        <v>12</v>
      </c>
    </row>
    <row r="17" spans="1:17" ht="16.149999999999999" customHeight="1" x14ac:dyDescent="0.25">
      <c r="A17" s="44" t="s">
        <v>389</v>
      </c>
      <c r="B17" s="44">
        <v>51.8</v>
      </c>
      <c r="C17" s="44">
        <v>66</v>
      </c>
      <c r="D17" s="44">
        <v>250</v>
      </c>
      <c r="E17" s="44">
        <v>8</v>
      </c>
      <c r="F17" s="44">
        <v>231</v>
      </c>
      <c r="G17" s="44">
        <v>9.5</v>
      </c>
      <c r="H17" s="44">
        <v>250</v>
      </c>
      <c r="I17" s="44">
        <v>7694</v>
      </c>
      <c r="J17" s="44">
        <v>616</v>
      </c>
      <c r="K17" s="44">
        <v>10.8</v>
      </c>
      <c r="L17" s="44">
        <v>678</v>
      </c>
      <c r="M17" s="44">
        <v>2475</v>
      </c>
      <c r="N17" s="44">
        <v>198</v>
      </c>
      <c r="O17" s="44">
        <v>6.12</v>
      </c>
      <c r="P17" s="44">
        <v>301</v>
      </c>
      <c r="Q17" s="39">
        <v>13</v>
      </c>
    </row>
    <row r="18" spans="1:17" ht="16.149999999999999" customHeight="1" x14ac:dyDescent="0.25">
      <c r="A18" s="41" t="s">
        <v>390</v>
      </c>
      <c r="B18" s="41">
        <v>63.2</v>
      </c>
      <c r="C18" s="41">
        <v>80.5</v>
      </c>
      <c r="D18" s="41">
        <v>250</v>
      </c>
      <c r="E18" s="41">
        <v>8</v>
      </c>
      <c r="F18" s="41">
        <v>225</v>
      </c>
      <c r="G18" s="41">
        <v>12.5</v>
      </c>
      <c r="H18" s="41">
        <v>250</v>
      </c>
      <c r="I18" s="41">
        <v>9581</v>
      </c>
      <c r="J18" s="41">
        <v>766</v>
      </c>
      <c r="K18" s="41">
        <v>1091</v>
      </c>
      <c r="L18" s="41">
        <v>843</v>
      </c>
      <c r="M18" s="41">
        <v>3256</v>
      </c>
      <c r="N18" s="41">
        <v>260</v>
      </c>
      <c r="O18" s="41">
        <v>6.36</v>
      </c>
      <c r="P18" s="41">
        <v>394</v>
      </c>
      <c r="Q18" s="39">
        <v>14</v>
      </c>
    </row>
    <row r="19" spans="1:17" ht="16.149999999999999" customHeight="1" x14ac:dyDescent="0.25">
      <c r="A19" s="44" t="s">
        <v>391</v>
      </c>
      <c r="B19" s="44">
        <v>65.900000000000006</v>
      </c>
      <c r="C19" s="44">
        <v>83.9</v>
      </c>
      <c r="D19" s="44">
        <v>250</v>
      </c>
      <c r="E19" s="44">
        <v>9.5</v>
      </c>
      <c r="F19" s="44">
        <v>225</v>
      </c>
      <c r="G19" s="44">
        <v>12.5</v>
      </c>
      <c r="H19" s="44">
        <v>250</v>
      </c>
      <c r="I19" s="44">
        <v>9723</v>
      </c>
      <c r="J19" s="44">
        <v>778</v>
      </c>
      <c r="K19" s="44">
        <v>10.77</v>
      </c>
      <c r="L19" s="44">
        <v>862</v>
      </c>
      <c r="M19" s="44">
        <v>3257</v>
      </c>
      <c r="N19" s="44">
        <v>261</v>
      </c>
      <c r="O19" s="44">
        <v>6.23</v>
      </c>
      <c r="P19" s="44">
        <v>396</v>
      </c>
      <c r="Q19" s="39">
        <v>15</v>
      </c>
    </row>
    <row r="20" spans="1:17" ht="16.149999999999999" customHeight="1" x14ac:dyDescent="0.25">
      <c r="A20" s="41" t="s">
        <v>392</v>
      </c>
      <c r="B20" s="41">
        <v>76.5</v>
      </c>
      <c r="C20" s="41">
        <v>97.4</v>
      </c>
      <c r="D20" s="41">
        <v>250</v>
      </c>
      <c r="E20" s="41">
        <v>8</v>
      </c>
      <c r="F20" s="41">
        <v>218</v>
      </c>
      <c r="G20" s="41">
        <v>16</v>
      </c>
      <c r="H20" s="41">
        <v>250</v>
      </c>
      <c r="I20" s="41">
        <v>11659</v>
      </c>
      <c r="J20" s="41">
        <v>933</v>
      </c>
      <c r="K20" s="41">
        <v>10.94</v>
      </c>
      <c r="L20" s="41">
        <v>1031</v>
      </c>
      <c r="M20" s="41">
        <v>4168</v>
      </c>
      <c r="N20" s="41">
        <v>333</v>
      </c>
      <c r="O20" s="41">
        <v>6.54</v>
      </c>
      <c r="P20" s="41">
        <v>503</v>
      </c>
      <c r="Q20" s="39">
        <v>16</v>
      </c>
    </row>
    <row r="21" spans="1:17" ht="16.149999999999999" customHeight="1" x14ac:dyDescent="0.25">
      <c r="A21" s="44" t="s">
        <v>393</v>
      </c>
      <c r="B21" s="44">
        <v>79</v>
      </c>
      <c r="C21" s="44">
        <v>100.7</v>
      </c>
      <c r="D21" s="44">
        <v>250</v>
      </c>
      <c r="E21" s="44">
        <v>9.5</v>
      </c>
      <c r="F21" s="44">
        <v>218</v>
      </c>
      <c r="G21" s="44">
        <v>16</v>
      </c>
      <c r="H21" s="44">
        <v>250</v>
      </c>
      <c r="I21" s="44">
        <v>11788</v>
      </c>
      <c r="J21" s="44">
        <v>943</v>
      </c>
      <c r="K21" s="44">
        <v>10.82</v>
      </c>
      <c r="L21" s="44">
        <v>1049</v>
      </c>
      <c r="M21" s="44">
        <v>4168</v>
      </c>
      <c r="N21" s="44">
        <v>333</v>
      </c>
      <c r="O21" s="44">
        <v>6.43</v>
      </c>
      <c r="P21" s="44">
        <v>505</v>
      </c>
      <c r="Q21" s="39">
        <v>17</v>
      </c>
    </row>
    <row r="22" spans="1:17" ht="16.149999999999999" customHeight="1" x14ac:dyDescent="0.25">
      <c r="A22" s="41" t="s">
        <v>394</v>
      </c>
      <c r="B22" s="41">
        <v>84.2</v>
      </c>
      <c r="C22" s="41">
        <v>107.3</v>
      </c>
      <c r="D22" s="41">
        <v>250</v>
      </c>
      <c r="E22" s="41">
        <v>12.5</v>
      </c>
      <c r="F22" s="41">
        <v>218</v>
      </c>
      <c r="G22" s="41">
        <v>16</v>
      </c>
      <c r="H22" s="41">
        <v>250</v>
      </c>
      <c r="I22" s="41">
        <v>12047</v>
      </c>
      <c r="J22" s="41">
        <v>964</v>
      </c>
      <c r="K22" s="41">
        <v>10.6</v>
      </c>
      <c r="L22" s="41">
        <v>1085</v>
      </c>
      <c r="M22" s="41">
        <v>4170</v>
      </c>
      <c r="N22" s="41">
        <v>334</v>
      </c>
      <c r="O22" s="41">
        <v>6.23</v>
      </c>
      <c r="P22" s="41">
        <v>509</v>
      </c>
      <c r="Q22" s="39">
        <v>18</v>
      </c>
    </row>
    <row r="23" spans="1:17" ht="16.149999999999999" customHeight="1" x14ac:dyDescent="0.25">
      <c r="A23" s="44" t="s">
        <v>395</v>
      </c>
      <c r="B23" s="44">
        <v>90.4</v>
      </c>
      <c r="C23" s="44">
        <v>115.1</v>
      </c>
      <c r="D23" s="44">
        <v>250</v>
      </c>
      <c r="E23" s="44">
        <v>9.5</v>
      </c>
      <c r="F23" s="44">
        <v>212</v>
      </c>
      <c r="G23" s="44">
        <v>19</v>
      </c>
      <c r="H23" s="44">
        <v>250</v>
      </c>
      <c r="I23" s="44">
        <v>13456</v>
      </c>
      <c r="J23" s="44">
        <v>1076</v>
      </c>
      <c r="K23" s="44">
        <v>10.81</v>
      </c>
      <c r="L23" s="44">
        <v>1204</v>
      </c>
      <c r="M23" s="44">
        <v>4949</v>
      </c>
      <c r="N23" s="44">
        <v>396</v>
      </c>
      <c r="O23" s="44">
        <v>6.56</v>
      </c>
      <c r="P23" s="44">
        <v>599</v>
      </c>
      <c r="Q23" s="39">
        <v>19</v>
      </c>
    </row>
    <row r="24" spans="1:17" ht="16.149999999999999" customHeight="1" x14ac:dyDescent="0.25">
      <c r="A24" s="41" t="s">
        <v>396</v>
      </c>
      <c r="B24" s="41">
        <v>95.4</v>
      </c>
      <c r="C24" s="41">
        <v>121.5</v>
      </c>
      <c r="D24" s="41">
        <v>250</v>
      </c>
      <c r="E24" s="41">
        <v>12.5</v>
      </c>
      <c r="F24" s="41">
        <v>212</v>
      </c>
      <c r="G24" s="41">
        <v>19</v>
      </c>
      <c r="H24" s="41">
        <v>250</v>
      </c>
      <c r="I24" s="41">
        <v>13694</v>
      </c>
      <c r="J24" s="41">
        <v>1096</v>
      </c>
      <c r="K24" s="41">
        <v>10.62</v>
      </c>
      <c r="L24" s="41">
        <v>1238</v>
      </c>
      <c r="M24" s="41">
        <v>4951</v>
      </c>
      <c r="N24" s="41">
        <v>396</v>
      </c>
      <c r="O24" s="41">
        <v>6.38</v>
      </c>
      <c r="P24" s="41">
        <v>602</v>
      </c>
      <c r="Q24" s="39">
        <v>20</v>
      </c>
    </row>
    <row r="25" spans="1:17" ht="16.149999999999999" customHeight="1" x14ac:dyDescent="0.25">
      <c r="A25" s="44" t="s">
        <v>397</v>
      </c>
      <c r="B25" s="44">
        <v>108</v>
      </c>
      <c r="C25" s="44">
        <v>137.6</v>
      </c>
      <c r="D25" s="44">
        <v>250</v>
      </c>
      <c r="E25" s="44">
        <v>12.5</v>
      </c>
      <c r="F25" s="44">
        <v>205</v>
      </c>
      <c r="G25" s="44">
        <v>22.4</v>
      </c>
      <c r="H25" s="44">
        <v>250</v>
      </c>
      <c r="I25" s="44">
        <v>15501</v>
      </c>
      <c r="J25" s="44">
        <v>1240</v>
      </c>
      <c r="K25" s="44">
        <v>10.61</v>
      </c>
      <c r="L25" s="44">
        <v>1406</v>
      </c>
      <c r="M25" s="44">
        <v>5837</v>
      </c>
      <c r="N25" s="44">
        <v>467</v>
      </c>
      <c r="O25" s="44">
        <v>6.51</v>
      </c>
      <c r="P25" s="44">
        <v>708</v>
      </c>
      <c r="Q25" s="39">
        <v>21</v>
      </c>
    </row>
    <row r="26" spans="1:17" ht="16.149999999999999" customHeight="1" x14ac:dyDescent="0.25">
      <c r="A26" s="41" t="s">
        <v>398</v>
      </c>
      <c r="B26" s="41">
        <v>62.4</v>
      </c>
      <c r="C26" s="41">
        <v>79.5</v>
      </c>
      <c r="D26" s="41">
        <v>300</v>
      </c>
      <c r="E26" s="41">
        <v>8</v>
      </c>
      <c r="F26" s="41">
        <v>281</v>
      </c>
      <c r="G26" s="41">
        <v>9.5</v>
      </c>
      <c r="H26" s="41">
        <v>300</v>
      </c>
      <c r="I26" s="41">
        <v>13509</v>
      </c>
      <c r="J26" s="41">
        <v>901</v>
      </c>
      <c r="K26" s="41">
        <v>13.04</v>
      </c>
      <c r="L26" s="41">
        <v>986</v>
      </c>
      <c r="M26" s="41">
        <v>4276</v>
      </c>
      <c r="N26" s="41">
        <v>285</v>
      </c>
      <c r="O26" s="41">
        <v>7.33</v>
      </c>
      <c r="P26" s="41">
        <v>432</v>
      </c>
      <c r="Q26" s="39">
        <v>22</v>
      </c>
    </row>
    <row r="27" spans="1:17" ht="16.149999999999999" customHeight="1" x14ac:dyDescent="0.25">
      <c r="A27" s="44" t="s">
        <v>399</v>
      </c>
      <c r="B27" s="44">
        <v>76.099999999999994</v>
      </c>
      <c r="C27" s="44">
        <v>97</v>
      </c>
      <c r="D27" s="44">
        <v>300</v>
      </c>
      <c r="E27" s="44">
        <v>8</v>
      </c>
      <c r="F27" s="44">
        <v>275</v>
      </c>
      <c r="G27" s="44">
        <v>12.5</v>
      </c>
      <c r="H27" s="44">
        <v>300</v>
      </c>
      <c r="I27" s="44">
        <v>16894</v>
      </c>
      <c r="J27" s="44">
        <v>1126</v>
      </c>
      <c r="K27" s="44">
        <v>13.2</v>
      </c>
      <c r="L27" s="44">
        <v>1229</v>
      </c>
      <c r="M27" s="44">
        <v>5626</v>
      </c>
      <c r="N27" s="44">
        <v>375</v>
      </c>
      <c r="O27" s="44">
        <v>7.62</v>
      </c>
      <c r="P27" s="44">
        <v>567</v>
      </c>
      <c r="Q27" s="39">
        <v>23</v>
      </c>
    </row>
    <row r="28" spans="1:17" ht="16.149999999999999" customHeight="1" x14ac:dyDescent="0.25">
      <c r="A28" s="41" t="s">
        <v>400</v>
      </c>
      <c r="B28" s="41">
        <v>92.2</v>
      </c>
      <c r="C28" s="41">
        <v>117.4</v>
      </c>
      <c r="D28" s="41">
        <v>300</v>
      </c>
      <c r="E28" s="41">
        <v>8</v>
      </c>
      <c r="F28" s="41">
        <v>268</v>
      </c>
      <c r="G28" s="41">
        <v>16</v>
      </c>
      <c r="H28" s="41">
        <v>300</v>
      </c>
      <c r="I28" s="41">
        <v>20661</v>
      </c>
      <c r="J28" s="41">
        <v>1377</v>
      </c>
      <c r="K28" s="41">
        <v>13.27</v>
      </c>
      <c r="L28" s="41">
        <v>1507</v>
      </c>
      <c r="M28" s="41">
        <v>7201</v>
      </c>
      <c r="N28" s="41">
        <v>480</v>
      </c>
      <c r="O28" s="41">
        <v>7.83</v>
      </c>
      <c r="P28" s="41">
        <v>724</v>
      </c>
      <c r="Q28" s="39">
        <v>24</v>
      </c>
    </row>
    <row r="29" spans="1:17" ht="16.149999999999999" customHeight="1" x14ac:dyDescent="0.25">
      <c r="A29" s="44" t="s">
        <v>401</v>
      </c>
      <c r="B29" s="44">
        <v>95.4</v>
      </c>
      <c r="C29" s="44">
        <v>121.5</v>
      </c>
      <c r="D29" s="44">
        <v>300</v>
      </c>
      <c r="E29" s="44">
        <v>9.5</v>
      </c>
      <c r="F29" s="44">
        <v>268</v>
      </c>
      <c r="G29" s="44">
        <v>16</v>
      </c>
      <c r="H29" s="44">
        <v>300</v>
      </c>
      <c r="I29" s="44">
        <v>20902</v>
      </c>
      <c r="J29" s="44">
        <v>1393</v>
      </c>
      <c r="K29" s="44">
        <v>13.12</v>
      </c>
      <c r="L29" s="44">
        <v>1534</v>
      </c>
      <c r="M29" s="44">
        <v>7202</v>
      </c>
      <c r="N29" s="44">
        <v>480</v>
      </c>
      <c r="O29" s="44">
        <v>7.7</v>
      </c>
      <c r="P29" s="44">
        <v>726</v>
      </c>
      <c r="Q29" s="39">
        <v>25</v>
      </c>
    </row>
    <row r="30" spans="1:17" x14ac:dyDescent="0.25">
      <c r="A30" s="41" t="s">
        <v>402</v>
      </c>
      <c r="B30" s="41">
        <v>101.7</v>
      </c>
      <c r="C30" s="41">
        <v>129.5</v>
      </c>
      <c r="D30" s="41">
        <v>300</v>
      </c>
      <c r="E30" s="41">
        <v>12.5</v>
      </c>
      <c r="F30" s="41">
        <v>268</v>
      </c>
      <c r="G30" s="41">
        <v>16</v>
      </c>
      <c r="H30" s="41">
        <v>300</v>
      </c>
      <c r="I30" s="41">
        <v>21383</v>
      </c>
      <c r="J30" s="41">
        <v>1426</v>
      </c>
      <c r="K30" s="41">
        <v>12.85</v>
      </c>
      <c r="L30" s="41">
        <v>1588</v>
      </c>
      <c r="M30" s="41">
        <v>7204</v>
      </c>
      <c r="N30" s="41">
        <v>480</v>
      </c>
      <c r="O30" s="41">
        <v>7.46</v>
      </c>
      <c r="P30" s="41">
        <v>730</v>
      </c>
      <c r="Q30" s="39">
        <v>26</v>
      </c>
    </row>
    <row r="31" spans="1:17" x14ac:dyDescent="0.25">
      <c r="A31" s="44" t="s">
        <v>403</v>
      </c>
      <c r="B31" s="44">
        <v>109</v>
      </c>
      <c r="C31" s="44">
        <v>138.9</v>
      </c>
      <c r="D31" s="44">
        <v>300</v>
      </c>
      <c r="E31" s="44">
        <v>9.5</v>
      </c>
      <c r="F31" s="44">
        <v>262</v>
      </c>
      <c r="G31" s="44">
        <v>19</v>
      </c>
      <c r="H31" s="44">
        <v>300</v>
      </c>
      <c r="I31" s="44">
        <v>23962</v>
      </c>
      <c r="J31" s="44">
        <v>1597</v>
      </c>
      <c r="K31" s="44">
        <v>13.13</v>
      </c>
      <c r="L31" s="44">
        <v>1765</v>
      </c>
      <c r="M31" s="44">
        <v>8552</v>
      </c>
      <c r="N31" s="44">
        <v>570</v>
      </c>
      <c r="O31" s="44">
        <v>7.85</v>
      </c>
      <c r="P31" s="44">
        <v>861</v>
      </c>
      <c r="Q31" s="39">
        <v>27</v>
      </c>
    </row>
    <row r="32" spans="1:17" x14ac:dyDescent="0.25">
      <c r="A32" s="41" t="s">
        <v>404</v>
      </c>
      <c r="B32" s="41">
        <v>115.2</v>
      </c>
      <c r="C32" s="41">
        <v>146.80000000000001</v>
      </c>
      <c r="D32" s="41">
        <v>300</v>
      </c>
      <c r="E32" s="41">
        <v>12.5</v>
      </c>
      <c r="F32" s="41">
        <v>262</v>
      </c>
      <c r="G32" s="41">
        <v>19</v>
      </c>
      <c r="H32" s="41">
        <v>300</v>
      </c>
      <c r="I32" s="41">
        <v>24412</v>
      </c>
      <c r="J32" s="41">
        <v>1627</v>
      </c>
      <c r="K32" s="41">
        <v>12.9</v>
      </c>
      <c r="L32" s="41">
        <v>1816</v>
      </c>
      <c r="M32" s="41">
        <v>8554</v>
      </c>
      <c r="N32" s="41">
        <v>570</v>
      </c>
      <c r="O32" s="41">
        <v>7.63</v>
      </c>
      <c r="P32" s="41">
        <v>865</v>
      </c>
      <c r="Q32" s="39">
        <v>28</v>
      </c>
    </row>
    <row r="33" spans="1:17" x14ac:dyDescent="0.25">
      <c r="A33" s="44" t="s">
        <v>405</v>
      </c>
      <c r="B33" s="44">
        <v>122.4</v>
      </c>
      <c r="C33" s="44">
        <v>155.9</v>
      </c>
      <c r="D33" s="44">
        <v>300</v>
      </c>
      <c r="E33" s="44">
        <v>16</v>
      </c>
      <c r="F33" s="44">
        <v>262</v>
      </c>
      <c r="G33" s="44">
        <v>19</v>
      </c>
      <c r="H33" s="44">
        <v>300</v>
      </c>
      <c r="I33" s="44">
        <v>24936</v>
      </c>
      <c r="J33" s="44">
        <v>1662</v>
      </c>
      <c r="K33" s="44">
        <v>12.65</v>
      </c>
      <c r="L33" s="44">
        <v>1876</v>
      </c>
      <c r="M33" s="44">
        <v>8559</v>
      </c>
      <c r="N33" s="44">
        <v>571</v>
      </c>
      <c r="O33" s="44">
        <v>7.41</v>
      </c>
      <c r="P33" s="44">
        <v>872</v>
      </c>
      <c r="Q33" s="39">
        <v>29</v>
      </c>
    </row>
    <row r="34" spans="1:17" x14ac:dyDescent="0.25">
      <c r="A34" s="41" t="s">
        <v>406</v>
      </c>
      <c r="B34" s="41">
        <v>130.5</v>
      </c>
      <c r="C34" s="41">
        <v>166.3</v>
      </c>
      <c r="D34" s="41">
        <v>300</v>
      </c>
      <c r="E34" s="41">
        <v>12.5</v>
      </c>
      <c r="F34" s="41">
        <v>255</v>
      </c>
      <c r="G34" s="41">
        <v>22.4</v>
      </c>
      <c r="H34" s="41">
        <v>300</v>
      </c>
      <c r="I34" s="41">
        <v>27774</v>
      </c>
      <c r="J34" s="41">
        <v>1852</v>
      </c>
      <c r="K34" s="41">
        <v>12.92</v>
      </c>
      <c r="L34" s="41">
        <v>2069</v>
      </c>
      <c r="M34" s="41">
        <v>10084</v>
      </c>
      <c r="N34" s="41">
        <v>672</v>
      </c>
      <c r="O34" s="41">
        <v>7.79</v>
      </c>
      <c r="P34" s="41">
        <v>1018</v>
      </c>
      <c r="Q34" s="39">
        <v>30</v>
      </c>
    </row>
    <row r="35" spans="1:17" x14ac:dyDescent="0.25">
      <c r="A35" s="44" t="s">
        <v>407</v>
      </c>
      <c r="B35" s="44">
        <v>137.5</v>
      </c>
      <c r="C35" s="44">
        <v>175.2</v>
      </c>
      <c r="D35" s="44">
        <v>300</v>
      </c>
      <c r="E35" s="44">
        <v>16</v>
      </c>
      <c r="F35" s="44">
        <v>255</v>
      </c>
      <c r="G35" s="44">
        <v>22.4</v>
      </c>
      <c r="H35" s="44">
        <v>300</v>
      </c>
      <c r="I35" s="44">
        <v>28257</v>
      </c>
      <c r="J35" s="44">
        <v>1884</v>
      </c>
      <c r="K35" s="44">
        <v>12.7</v>
      </c>
      <c r="L35" s="44">
        <v>2126</v>
      </c>
      <c r="M35" s="44">
        <v>10089</v>
      </c>
      <c r="N35" s="44">
        <v>673</v>
      </c>
      <c r="O35" s="44">
        <v>7.59</v>
      </c>
      <c r="P35" s="44">
        <v>1024</v>
      </c>
      <c r="Q35" s="39">
        <v>31</v>
      </c>
    </row>
    <row r="36" spans="1:17" x14ac:dyDescent="0.25">
      <c r="A36" s="41" t="s">
        <v>408</v>
      </c>
      <c r="B36" s="41">
        <v>149.19999999999999</v>
      </c>
      <c r="C36" s="41">
        <v>190</v>
      </c>
      <c r="D36" s="41">
        <v>300</v>
      </c>
      <c r="E36" s="41">
        <v>16</v>
      </c>
      <c r="F36" s="41">
        <v>250</v>
      </c>
      <c r="G36" s="41">
        <v>25</v>
      </c>
      <c r="H36" s="41">
        <v>300</v>
      </c>
      <c r="I36" s="41">
        <v>30521</v>
      </c>
      <c r="J36" s="41">
        <v>2035</v>
      </c>
      <c r="K36" s="41">
        <v>12.67</v>
      </c>
      <c r="L36" s="41">
        <v>2313</v>
      </c>
      <c r="M36" s="41">
        <v>11259</v>
      </c>
      <c r="N36" s="41">
        <v>751</v>
      </c>
      <c r="O36" s="41">
        <v>7.7</v>
      </c>
      <c r="P36" s="41">
        <v>1141</v>
      </c>
      <c r="Q36" s="39">
        <v>32</v>
      </c>
    </row>
    <row r="37" spans="1:17" x14ac:dyDescent="0.25">
      <c r="A37" s="44" t="s">
        <v>409</v>
      </c>
      <c r="B37" s="44">
        <v>89.1</v>
      </c>
      <c r="C37" s="44">
        <v>113.5</v>
      </c>
      <c r="D37" s="44">
        <v>350</v>
      </c>
      <c r="E37" s="44">
        <v>8</v>
      </c>
      <c r="F37" s="44">
        <v>325</v>
      </c>
      <c r="G37" s="44">
        <v>12.5</v>
      </c>
      <c r="H37" s="44">
        <v>350</v>
      </c>
      <c r="I37" s="44">
        <v>23217</v>
      </c>
      <c r="J37" s="44">
        <v>1555</v>
      </c>
      <c r="K37" s="44">
        <v>15.49</v>
      </c>
      <c r="L37" s="44">
        <v>1688</v>
      </c>
      <c r="M37" s="44">
        <v>8934</v>
      </c>
      <c r="N37" s="44">
        <v>511</v>
      </c>
      <c r="O37" s="44">
        <v>8.8699999999999992</v>
      </c>
      <c r="P37" s="44">
        <v>771</v>
      </c>
      <c r="Q37" s="39">
        <v>33</v>
      </c>
    </row>
    <row r="38" spans="1:17" x14ac:dyDescent="0.25">
      <c r="A38" s="41" t="s">
        <v>410</v>
      </c>
      <c r="B38" s="41">
        <v>92.9</v>
      </c>
      <c r="C38" s="41">
        <v>118.4</v>
      </c>
      <c r="D38" s="41">
        <v>350</v>
      </c>
      <c r="E38" s="41">
        <v>9.5</v>
      </c>
      <c r="F38" s="41">
        <v>325</v>
      </c>
      <c r="G38" s="41">
        <v>12.5</v>
      </c>
      <c r="H38" s="41">
        <v>350</v>
      </c>
      <c r="I38" s="41">
        <v>27646</v>
      </c>
      <c r="J38" s="41">
        <v>1580</v>
      </c>
      <c r="K38" s="41">
        <v>15.28</v>
      </c>
      <c r="L38" s="41">
        <v>1727</v>
      </c>
      <c r="M38" s="41">
        <v>8935</v>
      </c>
      <c r="N38" s="41">
        <v>511</v>
      </c>
      <c r="O38" s="41">
        <v>8.69</v>
      </c>
      <c r="P38" s="41">
        <v>773</v>
      </c>
      <c r="Q38" s="39">
        <v>34</v>
      </c>
    </row>
    <row r="39" spans="1:17" x14ac:dyDescent="0.25">
      <c r="A39" s="44" t="s">
        <v>411</v>
      </c>
      <c r="B39" s="44">
        <v>107.9</v>
      </c>
      <c r="C39" s="44">
        <v>137.4</v>
      </c>
      <c r="D39" s="44">
        <v>350</v>
      </c>
      <c r="E39" s="44">
        <v>8</v>
      </c>
      <c r="F39" s="44">
        <v>318</v>
      </c>
      <c r="G39" s="44">
        <v>16</v>
      </c>
      <c r="H39" s="44">
        <v>350</v>
      </c>
      <c r="I39" s="44">
        <v>33403</v>
      </c>
      <c r="J39" s="44">
        <v>1909</v>
      </c>
      <c r="K39" s="44">
        <v>15.59</v>
      </c>
      <c r="L39" s="44">
        <v>2073</v>
      </c>
      <c r="M39" s="44">
        <v>11435</v>
      </c>
      <c r="N39" s="44">
        <v>653</v>
      </c>
      <c r="O39" s="44">
        <v>9.1199999999999992</v>
      </c>
      <c r="P39" s="44">
        <v>985</v>
      </c>
      <c r="Q39" s="39">
        <v>35</v>
      </c>
    </row>
    <row r="40" spans="1:17" x14ac:dyDescent="0.25">
      <c r="A40" s="41" t="s">
        <v>412</v>
      </c>
      <c r="B40" s="41">
        <v>111.6</v>
      </c>
      <c r="C40" s="41">
        <v>142.19999999999999</v>
      </c>
      <c r="D40" s="41">
        <v>350</v>
      </c>
      <c r="E40" s="41">
        <v>9.5</v>
      </c>
      <c r="F40" s="41">
        <v>318</v>
      </c>
      <c r="G40" s="41">
        <v>16</v>
      </c>
      <c r="H40" s="41">
        <v>350</v>
      </c>
      <c r="I40" s="41">
        <v>33805</v>
      </c>
      <c r="J40" s="41">
        <v>1932</v>
      </c>
      <c r="K40" s="41">
        <v>15.42</v>
      </c>
      <c r="L40" s="41">
        <v>2111</v>
      </c>
      <c r="M40" s="41">
        <v>11436</v>
      </c>
      <c r="N40" s="41">
        <v>653</v>
      </c>
      <c r="O40" s="41">
        <v>8.9700000000000006</v>
      </c>
      <c r="P40" s="41">
        <v>987</v>
      </c>
      <c r="Q40" s="39">
        <v>36</v>
      </c>
    </row>
    <row r="41" spans="1:17" x14ac:dyDescent="0.25">
      <c r="A41" s="44" t="s">
        <v>413</v>
      </c>
      <c r="B41" s="44">
        <v>119.2</v>
      </c>
      <c r="C41" s="44">
        <v>151.80000000000001</v>
      </c>
      <c r="D41" s="44">
        <v>350</v>
      </c>
      <c r="E41" s="44">
        <v>12.5</v>
      </c>
      <c r="F41" s="44">
        <v>318</v>
      </c>
      <c r="G41" s="44">
        <v>16</v>
      </c>
      <c r="H41" s="44">
        <v>350</v>
      </c>
      <c r="I41" s="44">
        <v>34609</v>
      </c>
      <c r="J41" s="44">
        <v>1978</v>
      </c>
      <c r="K41" s="44">
        <v>15.1</v>
      </c>
      <c r="L41" s="44">
        <v>2186</v>
      </c>
      <c r="M41" s="44">
        <v>11439</v>
      </c>
      <c r="N41" s="44">
        <v>654</v>
      </c>
      <c r="O41" s="44">
        <v>8.68</v>
      </c>
      <c r="P41" s="44">
        <v>992</v>
      </c>
      <c r="Q41" s="39">
        <v>37</v>
      </c>
    </row>
    <row r="42" spans="1:17" x14ac:dyDescent="0.25">
      <c r="A42" s="41" t="s">
        <v>414</v>
      </c>
      <c r="B42" s="41">
        <v>127.6</v>
      </c>
      <c r="C42" s="41">
        <v>162.6</v>
      </c>
      <c r="D42" s="41">
        <v>350</v>
      </c>
      <c r="E42" s="41">
        <v>9.5</v>
      </c>
      <c r="F42" s="41">
        <v>312</v>
      </c>
      <c r="G42" s="41">
        <v>19</v>
      </c>
      <c r="H42" s="41">
        <v>350</v>
      </c>
      <c r="I42" s="41">
        <v>38873</v>
      </c>
      <c r="J42" s="41">
        <v>2221</v>
      </c>
      <c r="K42" s="41">
        <v>15.46</v>
      </c>
      <c r="L42" s="41">
        <v>2432</v>
      </c>
      <c r="M42" s="41">
        <v>13579</v>
      </c>
      <c r="N42" s="41">
        <v>776</v>
      </c>
      <c r="O42" s="41">
        <v>9.14</v>
      </c>
      <c r="P42" s="41">
        <v>1171</v>
      </c>
      <c r="Q42" s="39">
        <v>38</v>
      </c>
    </row>
    <row r="43" spans="1:17" x14ac:dyDescent="0.25">
      <c r="A43" s="44" t="s">
        <v>415</v>
      </c>
      <c r="B43" s="44">
        <v>135</v>
      </c>
      <c r="C43" s="44">
        <v>172</v>
      </c>
      <c r="D43" s="44">
        <v>350</v>
      </c>
      <c r="E43" s="44">
        <v>12.5</v>
      </c>
      <c r="F43" s="44">
        <v>312</v>
      </c>
      <c r="G43" s="44">
        <v>19</v>
      </c>
      <c r="H43" s="44">
        <v>350</v>
      </c>
      <c r="I43" s="44">
        <v>39633</v>
      </c>
      <c r="J43" s="44">
        <v>2265</v>
      </c>
      <c r="K43" s="44">
        <v>15.18</v>
      </c>
      <c r="L43" s="44">
        <v>2505</v>
      </c>
      <c r="M43" s="44">
        <v>13582</v>
      </c>
      <c r="N43" s="44">
        <v>776</v>
      </c>
      <c r="O43" s="44">
        <v>8.89</v>
      </c>
      <c r="P43" s="44">
        <v>1176</v>
      </c>
      <c r="Q43" s="39">
        <v>39</v>
      </c>
    </row>
    <row r="44" spans="1:17" x14ac:dyDescent="0.25">
      <c r="A44" s="41" t="s">
        <v>416</v>
      </c>
      <c r="B44" s="41">
        <v>143.6</v>
      </c>
      <c r="C44" s="41">
        <v>182.9</v>
      </c>
      <c r="D44" s="41">
        <v>350</v>
      </c>
      <c r="E44" s="41">
        <v>16</v>
      </c>
      <c r="F44" s="41">
        <v>312</v>
      </c>
      <c r="G44" s="41">
        <v>19</v>
      </c>
      <c r="H44" s="41">
        <v>350</v>
      </c>
      <c r="I44" s="41">
        <v>40519</v>
      </c>
      <c r="J44" s="41">
        <v>2315</v>
      </c>
      <c r="K44" s="41">
        <v>14.88</v>
      </c>
      <c r="L44" s="41">
        <v>2591</v>
      </c>
      <c r="M44" s="41">
        <v>13588</v>
      </c>
      <c r="N44" s="41">
        <v>776</v>
      </c>
      <c r="O44" s="41">
        <v>8.6199999999999992</v>
      </c>
      <c r="P44" s="41">
        <v>1184</v>
      </c>
      <c r="Q44" s="39">
        <v>40</v>
      </c>
    </row>
    <row r="45" spans="1:17" x14ac:dyDescent="0.25">
      <c r="A45" s="44" t="s">
        <v>417</v>
      </c>
      <c r="B45" s="44">
        <v>153</v>
      </c>
      <c r="C45" s="44">
        <v>194.9</v>
      </c>
      <c r="D45" s="44">
        <v>350</v>
      </c>
      <c r="E45" s="44">
        <v>12.5</v>
      </c>
      <c r="F45" s="44">
        <v>305</v>
      </c>
      <c r="G45" s="44">
        <v>22.4</v>
      </c>
      <c r="H45" s="44">
        <v>350</v>
      </c>
      <c r="I45" s="44">
        <v>45254</v>
      </c>
      <c r="J45" s="44">
        <v>2586</v>
      </c>
      <c r="K45" s="44">
        <v>15.24</v>
      </c>
      <c r="L45" s="44">
        <v>2859</v>
      </c>
      <c r="M45" s="44">
        <v>16012</v>
      </c>
      <c r="N45" s="44">
        <v>915</v>
      </c>
      <c r="O45" s="44">
        <v>9.06</v>
      </c>
      <c r="P45" s="44">
        <v>1384</v>
      </c>
      <c r="Q45" s="39">
        <v>41</v>
      </c>
    </row>
    <row r="46" spans="1:17" x14ac:dyDescent="0.25">
      <c r="A46" s="41" t="s">
        <v>418</v>
      </c>
      <c r="B46" s="41">
        <v>161.4</v>
      </c>
      <c r="C46" s="41">
        <v>205.6</v>
      </c>
      <c r="D46" s="41">
        <v>350</v>
      </c>
      <c r="E46" s="41">
        <v>16</v>
      </c>
      <c r="F46" s="41">
        <v>305</v>
      </c>
      <c r="G46" s="41">
        <v>22.4</v>
      </c>
      <c r="H46" s="41">
        <v>350</v>
      </c>
      <c r="I46" s="41">
        <v>46082</v>
      </c>
      <c r="J46" s="41">
        <v>2633</v>
      </c>
      <c r="K46" s="41">
        <v>14.97</v>
      </c>
      <c r="L46" s="41">
        <v>2940</v>
      </c>
      <c r="M46" s="41">
        <v>16017</v>
      </c>
      <c r="N46" s="41">
        <v>915</v>
      </c>
      <c r="O46" s="41">
        <v>8.83</v>
      </c>
      <c r="P46" s="41">
        <v>1392</v>
      </c>
      <c r="Q46" s="39">
        <v>42</v>
      </c>
    </row>
    <row r="47" spans="1:17" x14ac:dyDescent="0.25">
      <c r="A47" s="44" t="s">
        <v>419</v>
      </c>
      <c r="B47" s="44">
        <v>175.1</v>
      </c>
      <c r="C47" s="44">
        <v>223</v>
      </c>
      <c r="D47" s="44">
        <v>350</v>
      </c>
      <c r="E47" s="44">
        <v>16</v>
      </c>
      <c r="F47" s="44">
        <v>300</v>
      </c>
      <c r="G47" s="44">
        <v>25</v>
      </c>
      <c r="H47" s="44">
        <v>350</v>
      </c>
      <c r="I47" s="44">
        <v>49902</v>
      </c>
      <c r="J47" s="44">
        <v>2852</v>
      </c>
      <c r="K47" s="44">
        <v>14.96</v>
      </c>
      <c r="L47" s="44">
        <v>3204</v>
      </c>
      <c r="M47" s="44">
        <v>17875</v>
      </c>
      <c r="N47" s="44">
        <v>1021</v>
      </c>
      <c r="O47" s="44">
        <v>8.9499999999999993</v>
      </c>
      <c r="P47" s="44">
        <v>1550</v>
      </c>
      <c r="Q47" s="39">
        <v>43</v>
      </c>
    </row>
    <row r="48" spans="1:17" x14ac:dyDescent="0.25">
      <c r="A48" s="41" t="s">
        <v>420</v>
      </c>
      <c r="B48" s="41">
        <v>182.1</v>
      </c>
      <c r="C48" s="41">
        <v>232</v>
      </c>
      <c r="D48" s="41">
        <v>350</v>
      </c>
      <c r="E48" s="41">
        <v>19</v>
      </c>
      <c r="F48" s="41">
        <v>300</v>
      </c>
      <c r="G48" s="41">
        <v>25</v>
      </c>
      <c r="H48" s="41">
        <v>350</v>
      </c>
      <c r="I48" s="41">
        <v>50577</v>
      </c>
      <c r="J48" s="41">
        <v>2890</v>
      </c>
      <c r="K48" s="41">
        <v>14.76</v>
      </c>
      <c r="L48" s="41">
        <v>3271</v>
      </c>
      <c r="M48" s="41">
        <v>17882</v>
      </c>
      <c r="N48" s="41">
        <v>1022</v>
      </c>
      <c r="O48" s="41">
        <v>8.7799999999999994</v>
      </c>
      <c r="P48" s="41">
        <v>1558</v>
      </c>
      <c r="Q48" s="39">
        <v>44</v>
      </c>
    </row>
    <row r="49" spans="1:17" x14ac:dyDescent="0.25">
      <c r="A49" s="44" t="s">
        <v>421</v>
      </c>
      <c r="B49" s="44">
        <v>215.9</v>
      </c>
      <c r="C49" s="44">
        <v>275</v>
      </c>
      <c r="D49" s="44">
        <v>350</v>
      </c>
      <c r="E49" s="44">
        <v>19</v>
      </c>
      <c r="F49" s="44">
        <v>287</v>
      </c>
      <c r="G49" s="44">
        <v>31.5</v>
      </c>
      <c r="H49" s="44">
        <v>350</v>
      </c>
      <c r="I49" s="44">
        <v>59845</v>
      </c>
      <c r="J49" s="44">
        <v>3420</v>
      </c>
      <c r="K49" s="44">
        <v>14.75</v>
      </c>
      <c r="L49" s="44">
        <v>3903</v>
      </c>
      <c r="M49" s="44">
        <v>22526</v>
      </c>
      <c r="N49" s="44">
        <v>1287</v>
      </c>
      <c r="O49" s="44">
        <v>9.0500000000000007</v>
      </c>
      <c r="P49" s="44">
        <v>1955</v>
      </c>
      <c r="Q49" s="39">
        <v>45</v>
      </c>
    </row>
    <row r="50" spans="1:17" x14ac:dyDescent="0.25">
      <c r="A50" s="41" t="s">
        <v>422</v>
      </c>
      <c r="B50" s="41">
        <v>106.4</v>
      </c>
      <c r="C50" s="41">
        <v>135.6</v>
      </c>
      <c r="D50" s="41">
        <v>400</v>
      </c>
      <c r="E50" s="41">
        <v>9.5</v>
      </c>
      <c r="F50" s="41">
        <v>375</v>
      </c>
      <c r="G50" s="41">
        <v>12.5</v>
      </c>
      <c r="H50" s="41">
        <v>400</v>
      </c>
      <c r="I50" s="41">
        <v>41727</v>
      </c>
      <c r="J50" s="41">
        <v>2086</v>
      </c>
      <c r="K50" s="41">
        <v>17.54</v>
      </c>
      <c r="L50" s="41">
        <v>2271</v>
      </c>
      <c r="M50" s="41">
        <v>13336</v>
      </c>
      <c r="N50" s="41">
        <v>667</v>
      </c>
      <c r="O50" s="41">
        <v>9.92</v>
      </c>
      <c r="P50" s="41">
        <v>1008</v>
      </c>
      <c r="Q50" s="39">
        <v>46</v>
      </c>
    </row>
    <row r="51" spans="1:17" x14ac:dyDescent="0.25">
      <c r="A51" s="44" t="s">
        <v>423</v>
      </c>
      <c r="B51" s="44">
        <v>128</v>
      </c>
      <c r="C51" s="44">
        <v>163</v>
      </c>
      <c r="D51" s="44">
        <v>400</v>
      </c>
      <c r="E51" s="44">
        <v>9.5</v>
      </c>
      <c r="F51" s="44">
        <v>368</v>
      </c>
      <c r="G51" s="44">
        <v>16</v>
      </c>
      <c r="H51" s="44">
        <v>400</v>
      </c>
      <c r="I51" s="44">
        <v>51159</v>
      </c>
      <c r="J51" s="44">
        <v>2558</v>
      </c>
      <c r="K51" s="44">
        <v>17.72</v>
      </c>
      <c r="L51" s="44">
        <v>2779</v>
      </c>
      <c r="M51" s="44">
        <v>17069</v>
      </c>
      <c r="N51" s="44">
        <v>853</v>
      </c>
      <c r="O51" s="44">
        <v>10.23</v>
      </c>
      <c r="P51" s="44">
        <v>1288</v>
      </c>
      <c r="Q51" s="39">
        <v>47</v>
      </c>
    </row>
    <row r="52" spans="1:17" x14ac:dyDescent="0.25">
      <c r="A52" s="41" t="s">
        <v>424</v>
      </c>
      <c r="B52" s="41">
        <v>136.6</v>
      </c>
      <c r="C52" s="41">
        <v>174</v>
      </c>
      <c r="D52" s="41">
        <v>400</v>
      </c>
      <c r="E52" s="41">
        <v>12.5</v>
      </c>
      <c r="F52" s="41">
        <v>368</v>
      </c>
      <c r="G52" s="41">
        <v>16</v>
      </c>
      <c r="H52" s="41">
        <v>400</v>
      </c>
      <c r="I52" s="41">
        <v>52404</v>
      </c>
      <c r="J52" s="41">
        <v>2620</v>
      </c>
      <c r="K52" s="41">
        <v>17.350000000000001</v>
      </c>
      <c r="L52" s="41">
        <v>2881</v>
      </c>
      <c r="M52" s="41">
        <v>17073</v>
      </c>
      <c r="N52" s="41">
        <v>854</v>
      </c>
      <c r="O52" s="41">
        <v>9.91</v>
      </c>
      <c r="P52" s="41">
        <v>1294</v>
      </c>
      <c r="Q52" s="39">
        <v>48</v>
      </c>
    </row>
    <row r="53" spans="1:17" x14ac:dyDescent="0.25">
      <c r="A53" s="44" t="s">
        <v>425</v>
      </c>
      <c r="B53" s="44">
        <v>146.30000000000001</v>
      </c>
      <c r="C53" s="44">
        <v>186.4</v>
      </c>
      <c r="D53" s="44">
        <v>400</v>
      </c>
      <c r="E53" s="44">
        <v>9.5</v>
      </c>
      <c r="F53" s="44">
        <v>362</v>
      </c>
      <c r="G53" s="44">
        <v>19</v>
      </c>
      <c r="H53" s="44">
        <v>400</v>
      </c>
      <c r="I53" s="44">
        <v>58962</v>
      </c>
      <c r="J53" s="44">
        <v>2948</v>
      </c>
      <c r="K53" s="44">
        <v>17.79</v>
      </c>
      <c r="L53" s="44">
        <v>3207</v>
      </c>
      <c r="M53" s="44">
        <v>20269</v>
      </c>
      <c r="N53" s="44">
        <v>1013</v>
      </c>
      <c r="O53" s="44">
        <v>10.43</v>
      </c>
      <c r="P53" s="44">
        <v>1528</v>
      </c>
      <c r="Q53" s="39">
        <v>49</v>
      </c>
    </row>
    <row r="54" spans="1:17" x14ac:dyDescent="0.25">
      <c r="A54" s="41" t="s">
        <v>426</v>
      </c>
      <c r="B54" s="41">
        <v>154.9</v>
      </c>
      <c r="C54" s="41">
        <v>197.3</v>
      </c>
      <c r="D54" s="41">
        <v>400</v>
      </c>
      <c r="E54" s="41">
        <v>12.5</v>
      </c>
      <c r="F54" s="41">
        <v>362</v>
      </c>
      <c r="G54" s="41">
        <v>19</v>
      </c>
      <c r="H54" s="41">
        <v>400</v>
      </c>
      <c r="I54" s="41">
        <v>60148</v>
      </c>
      <c r="J54" s="41">
        <v>3007</v>
      </c>
      <c r="K54" s="41">
        <v>17.46</v>
      </c>
      <c r="L54" s="41">
        <v>3305</v>
      </c>
      <c r="M54" s="41">
        <v>20273</v>
      </c>
      <c r="N54" s="41">
        <v>1014</v>
      </c>
      <c r="O54" s="41">
        <v>10.14</v>
      </c>
      <c r="P54" s="41">
        <v>1534</v>
      </c>
      <c r="Q54" s="39">
        <v>50</v>
      </c>
    </row>
    <row r="55" spans="1:17" x14ac:dyDescent="0.25">
      <c r="A55" s="44" t="s">
        <v>427</v>
      </c>
      <c r="B55" s="44">
        <v>164.8</v>
      </c>
      <c r="C55" s="44">
        <v>209.9</v>
      </c>
      <c r="D55" s="44">
        <v>400</v>
      </c>
      <c r="E55" s="44">
        <v>16</v>
      </c>
      <c r="F55" s="44">
        <v>362</v>
      </c>
      <c r="G55" s="44">
        <v>19</v>
      </c>
      <c r="H55" s="44">
        <v>400</v>
      </c>
      <c r="I55" s="44">
        <v>61532</v>
      </c>
      <c r="J55" s="44">
        <v>3077</v>
      </c>
      <c r="K55" s="44">
        <v>17.12</v>
      </c>
      <c r="L55" s="44">
        <v>3420</v>
      </c>
      <c r="M55" s="44">
        <v>20279</v>
      </c>
      <c r="N55" s="44">
        <v>1014</v>
      </c>
      <c r="O55" s="44">
        <v>9.83</v>
      </c>
      <c r="P55" s="44">
        <v>1543</v>
      </c>
      <c r="Q55" s="39">
        <v>51</v>
      </c>
    </row>
    <row r="56" spans="1:17" x14ac:dyDescent="0.25">
      <c r="A56" s="41" t="s">
        <v>428</v>
      </c>
      <c r="B56" s="41">
        <v>175.5</v>
      </c>
      <c r="C56" s="41">
        <v>223.6</v>
      </c>
      <c r="D56" s="41">
        <v>400</v>
      </c>
      <c r="E56" s="41">
        <v>12.5</v>
      </c>
      <c r="F56" s="41">
        <v>355</v>
      </c>
      <c r="G56" s="41">
        <v>22.4</v>
      </c>
      <c r="H56" s="41">
        <v>400</v>
      </c>
      <c r="I56" s="41">
        <v>68864</v>
      </c>
      <c r="J56" s="41">
        <v>3443</v>
      </c>
      <c r="K56" s="41">
        <v>17.55</v>
      </c>
      <c r="L56" s="41">
        <v>3777</v>
      </c>
      <c r="M56" s="41">
        <v>23899</v>
      </c>
      <c r="N56" s="41">
        <v>1195</v>
      </c>
      <c r="O56" s="41">
        <v>10.34</v>
      </c>
      <c r="P56" s="41">
        <v>1806</v>
      </c>
      <c r="Q56" s="39">
        <v>52</v>
      </c>
    </row>
    <row r="57" spans="1:17" x14ac:dyDescent="0.25">
      <c r="A57" s="44" t="s">
        <v>429</v>
      </c>
      <c r="B57" s="44">
        <v>185.3</v>
      </c>
      <c r="C57" s="44">
        <v>236</v>
      </c>
      <c r="D57" s="44">
        <v>400</v>
      </c>
      <c r="E57" s="44">
        <v>16</v>
      </c>
      <c r="F57" s="44">
        <v>355</v>
      </c>
      <c r="G57" s="44">
        <v>22.4</v>
      </c>
      <c r="H57" s="44">
        <v>400</v>
      </c>
      <c r="I57" s="44">
        <v>70169</v>
      </c>
      <c r="J57" s="44">
        <v>3508</v>
      </c>
      <c r="K57" s="44">
        <v>17.239999999999998</v>
      </c>
      <c r="L57" s="44">
        <v>3887</v>
      </c>
      <c r="M57" s="44">
        <v>23905</v>
      </c>
      <c r="N57" s="44">
        <v>1195</v>
      </c>
      <c r="O57" s="44">
        <v>10.06</v>
      </c>
      <c r="P57" s="44">
        <v>1815</v>
      </c>
      <c r="Q57" s="39">
        <v>53</v>
      </c>
    </row>
    <row r="58" spans="1:17" x14ac:dyDescent="0.25">
      <c r="A58" s="41" t="s">
        <v>430</v>
      </c>
      <c r="B58" s="41">
        <v>201</v>
      </c>
      <c r="C58" s="41">
        <v>256</v>
      </c>
      <c r="D58" s="41">
        <v>400</v>
      </c>
      <c r="E58" s="41">
        <v>16</v>
      </c>
      <c r="F58" s="41">
        <v>350</v>
      </c>
      <c r="G58" s="41">
        <v>25</v>
      </c>
      <c r="H58" s="41">
        <v>400</v>
      </c>
      <c r="I58" s="41">
        <v>76133</v>
      </c>
      <c r="J58" s="41">
        <v>3807</v>
      </c>
      <c r="K58" s="41">
        <v>17.25</v>
      </c>
      <c r="L58" s="41">
        <v>4240</v>
      </c>
      <c r="M58" s="41">
        <v>26679</v>
      </c>
      <c r="N58" s="41">
        <v>1334</v>
      </c>
      <c r="O58" s="41">
        <v>10.210000000000001</v>
      </c>
      <c r="P58" s="41">
        <v>2022</v>
      </c>
      <c r="Q58" s="39">
        <v>54</v>
      </c>
    </row>
    <row r="59" spans="1:17" x14ac:dyDescent="0.25">
      <c r="A59" s="44" t="s">
        <v>431</v>
      </c>
      <c r="B59" s="44">
        <v>209.2</v>
      </c>
      <c r="C59" s="44">
        <v>266.5</v>
      </c>
      <c r="D59" s="44">
        <v>400</v>
      </c>
      <c r="E59" s="44">
        <v>19</v>
      </c>
      <c r="F59" s="44">
        <v>350</v>
      </c>
      <c r="G59" s="44">
        <v>25</v>
      </c>
      <c r="H59" s="44">
        <v>400</v>
      </c>
      <c r="I59" s="44">
        <v>77205</v>
      </c>
      <c r="J59" s="44">
        <v>3860</v>
      </c>
      <c r="K59" s="44">
        <v>17.02</v>
      </c>
      <c r="L59" s="44">
        <v>4332</v>
      </c>
      <c r="M59" s="44">
        <v>26687</v>
      </c>
      <c r="N59" s="44">
        <v>1334</v>
      </c>
      <c r="O59" s="44">
        <v>10.01</v>
      </c>
      <c r="P59" s="44">
        <v>2032</v>
      </c>
      <c r="Q59" s="39">
        <v>55</v>
      </c>
    </row>
    <row r="60" spans="1:17" x14ac:dyDescent="0.25">
      <c r="A60" s="41" t="s">
        <v>432</v>
      </c>
      <c r="B60" s="41">
        <v>248.1</v>
      </c>
      <c r="C60" s="41">
        <v>316</v>
      </c>
      <c r="D60" s="41">
        <v>400</v>
      </c>
      <c r="E60" s="41">
        <v>19</v>
      </c>
      <c r="F60" s="41">
        <v>337</v>
      </c>
      <c r="G60" s="41">
        <v>31.5</v>
      </c>
      <c r="H60" s="41">
        <v>400</v>
      </c>
      <c r="I60" s="41">
        <v>91817</v>
      </c>
      <c r="J60" s="41">
        <v>4591</v>
      </c>
      <c r="K60" s="41">
        <v>17.05</v>
      </c>
      <c r="L60" s="41">
        <v>5183</v>
      </c>
      <c r="M60" s="41">
        <v>33619</v>
      </c>
      <c r="N60" s="41">
        <v>1681</v>
      </c>
      <c r="O60" s="41">
        <v>10.31</v>
      </c>
      <c r="P60" s="41">
        <v>2550</v>
      </c>
      <c r="Q60" s="39">
        <v>56</v>
      </c>
    </row>
    <row r="61" spans="1:17" x14ac:dyDescent="0.25">
      <c r="A61" s="44" t="s">
        <v>433</v>
      </c>
      <c r="B61" s="44">
        <v>144.19999999999999</v>
      </c>
      <c r="C61" s="44">
        <v>183.7</v>
      </c>
      <c r="D61" s="44">
        <v>450</v>
      </c>
      <c r="E61" s="44">
        <v>9.5</v>
      </c>
      <c r="F61" s="44">
        <v>418</v>
      </c>
      <c r="G61" s="44">
        <v>16</v>
      </c>
      <c r="H61" s="44">
        <v>450</v>
      </c>
      <c r="I61" s="44">
        <v>73621</v>
      </c>
      <c r="J61" s="44">
        <v>3272</v>
      </c>
      <c r="K61" s="44">
        <v>20.02</v>
      </c>
      <c r="L61" s="44">
        <v>3540</v>
      </c>
      <c r="M61" s="44">
        <v>24303</v>
      </c>
      <c r="N61" s="44">
        <v>1080</v>
      </c>
      <c r="O61" s="44">
        <v>11.5</v>
      </c>
      <c r="P61" s="44">
        <v>1629</v>
      </c>
      <c r="Q61" s="39">
        <v>57</v>
      </c>
    </row>
    <row r="62" spans="1:17" x14ac:dyDescent="0.25">
      <c r="A62" s="41" t="s">
        <v>434</v>
      </c>
      <c r="B62" s="41">
        <v>154.1</v>
      </c>
      <c r="C62" s="41">
        <v>196.3</v>
      </c>
      <c r="D62" s="41">
        <v>450</v>
      </c>
      <c r="E62" s="41">
        <v>12.5</v>
      </c>
      <c r="F62" s="41">
        <v>418</v>
      </c>
      <c r="G62" s="41">
        <v>16</v>
      </c>
      <c r="H62" s="41">
        <v>450</v>
      </c>
      <c r="I62" s="41">
        <v>75447</v>
      </c>
      <c r="J62" s="41">
        <v>3353</v>
      </c>
      <c r="K62" s="41">
        <v>19.600000000000001</v>
      </c>
      <c r="L62" s="41">
        <v>3671</v>
      </c>
      <c r="M62" s="41">
        <v>24307</v>
      </c>
      <c r="N62" s="41">
        <v>1080</v>
      </c>
      <c r="O62" s="41">
        <v>11.13</v>
      </c>
      <c r="P62" s="41">
        <v>1636</v>
      </c>
      <c r="Q62" s="39">
        <v>58</v>
      </c>
    </row>
    <row r="63" spans="1:17" x14ac:dyDescent="0.25">
      <c r="A63" s="44" t="s">
        <v>435</v>
      </c>
      <c r="B63" s="44">
        <v>164.9</v>
      </c>
      <c r="C63" s="44">
        <v>210.1</v>
      </c>
      <c r="D63" s="44">
        <v>450</v>
      </c>
      <c r="E63" s="44">
        <v>9.5</v>
      </c>
      <c r="F63" s="44">
        <v>412</v>
      </c>
      <c r="G63" s="44">
        <v>19</v>
      </c>
      <c r="H63" s="44">
        <v>450</v>
      </c>
      <c r="I63" s="44">
        <v>85001</v>
      </c>
      <c r="J63" s="44">
        <v>3778</v>
      </c>
      <c r="K63" s="44">
        <v>20.11</v>
      </c>
      <c r="L63" s="44">
        <v>4088</v>
      </c>
      <c r="M63" s="44">
        <v>28859</v>
      </c>
      <c r="N63" s="44">
        <v>1283</v>
      </c>
      <c r="O63" s="44">
        <v>11.72</v>
      </c>
      <c r="P63" s="44">
        <v>1933</v>
      </c>
      <c r="Q63" s="39">
        <v>59</v>
      </c>
    </row>
    <row r="64" spans="1:17" x14ac:dyDescent="0.25">
      <c r="A64" s="41" t="s">
        <v>436</v>
      </c>
      <c r="B64" s="41">
        <v>174.7</v>
      </c>
      <c r="C64" s="41">
        <v>222.5</v>
      </c>
      <c r="D64" s="41">
        <v>450</v>
      </c>
      <c r="E64" s="41">
        <v>12.5</v>
      </c>
      <c r="F64" s="41">
        <v>412</v>
      </c>
      <c r="G64" s="41">
        <v>19</v>
      </c>
      <c r="H64" s="41">
        <v>450</v>
      </c>
      <c r="I64" s="41">
        <v>86749</v>
      </c>
      <c r="J64" s="41">
        <v>3856</v>
      </c>
      <c r="K64" s="41">
        <v>19.75</v>
      </c>
      <c r="L64" s="41">
        <v>4216</v>
      </c>
      <c r="M64" s="41">
        <v>28863</v>
      </c>
      <c r="N64" s="41">
        <v>1283</v>
      </c>
      <c r="O64" s="41">
        <v>11.39</v>
      </c>
      <c r="P64" s="41">
        <v>1940</v>
      </c>
      <c r="Q64" s="39">
        <v>60</v>
      </c>
    </row>
    <row r="65" spans="1:17" x14ac:dyDescent="0.25">
      <c r="A65" s="44" t="s">
        <v>437</v>
      </c>
      <c r="B65" s="44">
        <v>188.5</v>
      </c>
      <c r="C65" s="44">
        <v>240.1</v>
      </c>
      <c r="D65" s="44">
        <v>450</v>
      </c>
      <c r="E65" s="44">
        <v>9.5</v>
      </c>
      <c r="F65" s="44">
        <v>405</v>
      </c>
      <c r="G65" s="44">
        <v>22.4</v>
      </c>
      <c r="H65" s="44">
        <v>450</v>
      </c>
      <c r="I65" s="44">
        <v>97865</v>
      </c>
      <c r="J65" s="44">
        <v>4350</v>
      </c>
      <c r="K65" s="44">
        <v>20.190000000000001</v>
      </c>
      <c r="L65" s="44">
        <v>4700</v>
      </c>
      <c r="M65" s="44">
        <v>34023</v>
      </c>
      <c r="N65" s="44">
        <v>1512</v>
      </c>
      <c r="O65" s="44">
        <v>11.9</v>
      </c>
      <c r="P65" s="44">
        <v>2277</v>
      </c>
      <c r="Q65" s="39">
        <v>61</v>
      </c>
    </row>
    <row r="66" spans="1:17" x14ac:dyDescent="0.25">
      <c r="A66" s="41" t="s">
        <v>438</v>
      </c>
      <c r="B66" s="41">
        <v>198</v>
      </c>
      <c r="C66" s="41">
        <v>252.2</v>
      </c>
      <c r="D66" s="41">
        <v>450</v>
      </c>
      <c r="E66" s="41">
        <v>12.5</v>
      </c>
      <c r="F66" s="41">
        <v>405</v>
      </c>
      <c r="G66" s="41">
        <v>22.4</v>
      </c>
      <c r="H66" s="41">
        <v>450</v>
      </c>
      <c r="I66" s="41">
        <v>99526</v>
      </c>
      <c r="J66" s="41">
        <v>4423</v>
      </c>
      <c r="K66" s="41">
        <v>19.87</v>
      </c>
      <c r="L66" s="41">
        <v>4823</v>
      </c>
      <c r="M66" s="41">
        <v>34027</v>
      </c>
      <c r="N66" s="41">
        <v>1512</v>
      </c>
      <c r="O66" s="41">
        <v>11.62</v>
      </c>
      <c r="P66" s="41">
        <v>2284</v>
      </c>
      <c r="Q66" s="39">
        <v>62</v>
      </c>
    </row>
    <row r="67" spans="1:17" x14ac:dyDescent="0.25">
      <c r="A67" s="44" t="s">
        <v>439</v>
      </c>
      <c r="B67" s="44">
        <v>209.1</v>
      </c>
      <c r="C67" s="44">
        <v>266.39999999999998</v>
      </c>
      <c r="D67" s="44">
        <v>450</v>
      </c>
      <c r="E67" s="44">
        <v>16</v>
      </c>
      <c r="F67" s="44">
        <v>405</v>
      </c>
      <c r="G67" s="44">
        <v>22.4</v>
      </c>
      <c r="H67" s="44">
        <v>450</v>
      </c>
      <c r="I67" s="44">
        <v>101463</v>
      </c>
      <c r="J67" s="44">
        <v>4509</v>
      </c>
      <c r="K67" s="44">
        <v>19.52</v>
      </c>
      <c r="L67" s="44">
        <v>4966</v>
      </c>
      <c r="M67" s="44">
        <v>34034</v>
      </c>
      <c r="N67" s="44">
        <v>1513</v>
      </c>
      <c r="O67" s="44">
        <v>11.3</v>
      </c>
      <c r="P67" s="44">
        <v>2294</v>
      </c>
      <c r="Q67" s="39">
        <v>63</v>
      </c>
    </row>
    <row r="68" spans="1:17" x14ac:dyDescent="0.25">
      <c r="A68" s="41" t="s">
        <v>440</v>
      </c>
      <c r="B68" s="41">
        <v>215.9</v>
      </c>
      <c r="C68" s="41">
        <v>275</v>
      </c>
      <c r="D68" s="41">
        <v>450</v>
      </c>
      <c r="E68" s="41">
        <v>12.5</v>
      </c>
      <c r="F68" s="41">
        <v>400</v>
      </c>
      <c r="G68" s="41">
        <v>25</v>
      </c>
      <c r="H68" s="41">
        <v>450</v>
      </c>
      <c r="I68" s="41">
        <v>108385</v>
      </c>
      <c r="J68" s="41">
        <v>4817</v>
      </c>
      <c r="K68" s="41">
        <v>19.850000000000001</v>
      </c>
      <c r="L68" s="41">
        <v>5281</v>
      </c>
      <c r="M68" s="41">
        <v>37975</v>
      </c>
      <c r="N68" s="41">
        <v>1688</v>
      </c>
      <c r="O68" s="41">
        <v>11.75</v>
      </c>
      <c r="P68" s="41">
        <v>2547</v>
      </c>
      <c r="Q68" s="39">
        <v>64</v>
      </c>
    </row>
    <row r="69" spans="1:17" x14ac:dyDescent="0.25">
      <c r="A69" s="44" t="s">
        <v>441</v>
      </c>
      <c r="B69" s="44">
        <v>226.9</v>
      </c>
      <c r="C69" s="44">
        <v>289</v>
      </c>
      <c r="D69" s="44">
        <v>450</v>
      </c>
      <c r="E69" s="44">
        <v>16</v>
      </c>
      <c r="F69" s="44">
        <v>400</v>
      </c>
      <c r="G69" s="44">
        <v>25</v>
      </c>
      <c r="H69" s="44">
        <v>450</v>
      </c>
      <c r="I69" s="44">
        <v>110252</v>
      </c>
      <c r="J69" s="44">
        <v>4900</v>
      </c>
      <c r="K69" s="44">
        <v>19.53</v>
      </c>
      <c r="L69" s="44">
        <v>5421</v>
      </c>
      <c r="M69" s="44">
        <v>37982</v>
      </c>
      <c r="N69" s="44">
        <v>1688</v>
      </c>
      <c r="O69" s="44">
        <v>11.46</v>
      </c>
      <c r="P69" s="44">
        <v>2557</v>
      </c>
      <c r="Q69" s="39">
        <v>65</v>
      </c>
    </row>
    <row r="70" spans="1:17" x14ac:dyDescent="0.25">
      <c r="A70" s="41" t="s">
        <v>442</v>
      </c>
      <c r="B70" s="41">
        <v>236.3</v>
      </c>
      <c r="C70" s="41">
        <v>301</v>
      </c>
      <c r="D70" s="41">
        <v>450</v>
      </c>
      <c r="E70" s="41">
        <v>19</v>
      </c>
      <c r="F70" s="41">
        <v>400</v>
      </c>
      <c r="G70" s="41">
        <v>25</v>
      </c>
      <c r="H70" s="41">
        <v>450</v>
      </c>
      <c r="I70" s="41">
        <v>111852</v>
      </c>
      <c r="J70" s="41">
        <v>4971</v>
      </c>
      <c r="K70" s="41">
        <v>19.28</v>
      </c>
      <c r="L70" s="41">
        <v>5541</v>
      </c>
      <c r="M70" s="41">
        <v>37992</v>
      </c>
      <c r="N70" s="41">
        <v>1689</v>
      </c>
      <c r="O70" s="41">
        <v>11.23</v>
      </c>
      <c r="P70" s="41">
        <v>2567</v>
      </c>
      <c r="Q70" s="39">
        <v>66</v>
      </c>
    </row>
    <row r="71" spans="1:17" x14ac:dyDescent="0.25">
      <c r="A71" s="44" t="s">
        <v>443</v>
      </c>
      <c r="B71" s="44">
        <v>280.2</v>
      </c>
      <c r="C71" s="44">
        <v>357</v>
      </c>
      <c r="D71" s="44">
        <v>450</v>
      </c>
      <c r="E71" s="44">
        <v>19</v>
      </c>
      <c r="F71" s="44">
        <v>387</v>
      </c>
      <c r="G71" s="44">
        <v>31.5</v>
      </c>
      <c r="H71" s="44">
        <v>450</v>
      </c>
      <c r="I71" s="44">
        <v>133544</v>
      </c>
      <c r="J71" s="44">
        <v>5935</v>
      </c>
      <c r="K71" s="44">
        <v>19.34</v>
      </c>
      <c r="L71" s="44">
        <v>6644</v>
      </c>
      <c r="M71" s="44">
        <v>47863</v>
      </c>
      <c r="N71" s="44">
        <v>2127</v>
      </c>
      <c r="O71" s="44">
        <v>11.58</v>
      </c>
      <c r="P71" s="44">
        <v>3224</v>
      </c>
      <c r="Q71" s="39">
        <v>67</v>
      </c>
    </row>
    <row r="72" spans="1:17" x14ac:dyDescent="0.25">
      <c r="A72" s="41" t="s">
        <v>444</v>
      </c>
      <c r="B72" s="41">
        <v>290.60000000000002</v>
      </c>
      <c r="C72" s="41">
        <v>370.2</v>
      </c>
      <c r="D72" s="41">
        <v>450</v>
      </c>
      <c r="E72" s="41">
        <v>22.4</v>
      </c>
      <c r="F72" s="41">
        <v>387</v>
      </c>
      <c r="G72" s="41">
        <v>31.5</v>
      </c>
      <c r="H72" s="41">
        <v>450</v>
      </c>
      <c r="I72" s="41">
        <v>135186</v>
      </c>
      <c r="J72" s="41">
        <v>6008</v>
      </c>
      <c r="K72" s="41">
        <v>19.11</v>
      </c>
      <c r="L72" s="41">
        <v>6771</v>
      </c>
      <c r="M72" s="41">
        <v>47877</v>
      </c>
      <c r="N72" s="41">
        <v>2128</v>
      </c>
      <c r="O72" s="41">
        <v>11.37</v>
      </c>
      <c r="P72" s="41">
        <v>3238</v>
      </c>
      <c r="Q72" s="39">
        <v>68</v>
      </c>
    </row>
    <row r="73" spans="1:17" x14ac:dyDescent="0.25">
      <c r="A73" s="44" t="s">
        <v>445</v>
      </c>
      <c r="B73" s="44">
        <v>320.89999999999998</v>
      </c>
      <c r="C73" s="44">
        <v>408.8</v>
      </c>
      <c r="D73" s="44">
        <v>450</v>
      </c>
      <c r="E73" s="44">
        <v>19</v>
      </c>
      <c r="F73" s="44">
        <v>375</v>
      </c>
      <c r="G73" s="44">
        <v>37.5</v>
      </c>
      <c r="H73" s="44">
        <v>450</v>
      </c>
      <c r="I73" s="44">
        <v>152314</v>
      </c>
      <c r="J73" s="44">
        <v>6770</v>
      </c>
      <c r="K73" s="44">
        <v>19.3</v>
      </c>
      <c r="L73" s="44">
        <v>7629</v>
      </c>
      <c r="M73" s="44">
        <v>56975</v>
      </c>
      <c r="N73" s="44">
        <v>2532</v>
      </c>
      <c r="O73" s="44">
        <v>11.81</v>
      </c>
      <c r="P73" s="44">
        <v>3831</v>
      </c>
      <c r="Q73" s="39">
        <v>69</v>
      </c>
    </row>
    <row r="74" spans="1:17" x14ac:dyDescent="0.25">
      <c r="A74" s="41" t="s">
        <v>446</v>
      </c>
      <c r="B74" s="41">
        <v>330.9</v>
      </c>
      <c r="C74" s="41">
        <v>421.5</v>
      </c>
      <c r="D74" s="41">
        <v>450</v>
      </c>
      <c r="E74" s="41">
        <v>22.4</v>
      </c>
      <c r="F74" s="41">
        <v>375</v>
      </c>
      <c r="G74" s="41">
        <v>37.5</v>
      </c>
      <c r="H74" s="41">
        <v>450</v>
      </c>
      <c r="I74" s="41">
        <v>153809</v>
      </c>
      <c r="J74" s="41">
        <v>6836</v>
      </c>
      <c r="K74" s="41">
        <v>19.100000000000001</v>
      </c>
      <c r="L74" s="41">
        <v>7748</v>
      </c>
      <c r="M74" s="41">
        <v>56988</v>
      </c>
      <c r="N74" s="41">
        <v>2533</v>
      </c>
      <c r="O74" s="41">
        <v>11.63</v>
      </c>
      <c r="P74" s="41">
        <v>3844</v>
      </c>
      <c r="Q74" s="39">
        <v>70</v>
      </c>
    </row>
    <row r="75" spans="1:17" x14ac:dyDescent="0.25">
      <c r="A75" s="44" t="s">
        <v>447</v>
      </c>
      <c r="B75" s="44">
        <v>171.5</v>
      </c>
      <c r="C75" s="44">
        <v>218.5</v>
      </c>
      <c r="D75" s="44">
        <v>500</v>
      </c>
      <c r="E75" s="44">
        <v>12.5</v>
      </c>
      <c r="F75" s="44">
        <v>468</v>
      </c>
      <c r="G75" s="44">
        <v>16</v>
      </c>
      <c r="H75" s="44">
        <v>500</v>
      </c>
      <c r="I75" s="44">
        <v>104414</v>
      </c>
      <c r="J75" s="44">
        <v>4177</v>
      </c>
      <c r="K75" s="44">
        <v>21.86</v>
      </c>
      <c r="L75" s="44">
        <v>4556</v>
      </c>
      <c r="M75" s="44">
        <v>33341</v>
      </c>
      <c r="N75" s="44">
        <v>1334</v>
      </c>
      <c r="O75" s="44">
        <v>12.35</v>
      </c>
      <c r="P75" s="44">
        <v>2018</v>
      </c>
      <c r="Q75" s="39">
        <v>71</v>
      </c>
    </row>
    <row r="76" spans="1:17" x14ac:dyDescent="0.25">
      <c r="A76" s="41" t="s">
        <v>448</v>
      </c>
      <c r="B76" s="41">
        <v>194.5</v>
      </c>
      <c r="C76" s="41">
        <v>247.8</v>
      </c>
      <c r="D76" s="41">
        <v>500</v>
      </c>
      <c r="E76" s="41">
        <v>12.5</v>
      </c>
      <c r="F76" s="41">
        <v>462</v>
      </c>
      <c r="G76" s="41">
        <v>19</v>
      </c>
      <c r="H76" s="41">
        <v>500</v>
      </c>
      <c r="I76" s="41">
        <v>120226</v>
      </c>
      <c r="J76" s="41">
        <v>4809</v>
      </c>
      <c r="K76" s="41">
        <v>22.03</v>
      </c>
      <c r="L76" s="41">
        <v>5237</v>
      </c>
      <c r="M76" s="41">
        <v>39591</v>
      </c>
      <c r="N76" s="41">
        <v>1584</v>
      </c>
      <c r="O76" s="41">
        <v>12.64</v>
      </c>
      <c r="P76" s="41">
        <v>2393</v>
      </c>
      <c r="Q76" s="39">
        <v>72</v>
      </c>
    </row>
    <row r="77" spans="1:17" x14ac:dyDescent="0.25">
      <c r="A77" s="44" t="s">
        <v>449</v>
      </c>
      <c r="B77" s="44">
        <v>207.2</v>
      </c>
      <c r="C77" s="44">
        <v>263.89999999999998</v>
      </c>
      <c r="D77" s="44">
        <v>500</v>
      </c>
      <c r="E77" s="44">
        <v>16</v>
      </c>
      <c r="F77" s="44">
        <v>462</v>
      </c>
      <c r="G77" s="44">
        <v>19</v>
      </c>
      <c r="H77" s="44">
        <v>500</v>
      </c>
      <c r="I77" s="44">
        <v>123102</v>
      </c>
      <c r="J77" s="44">
        <v>4924</v>
      </c>
      <c r="K77" s="44">
        <v>21.6</v>
      </c>
      <c r="L77" s="44">
        <v>5423</v>
      </c>
      <c r="M77" s="44">
        <v>39599</v>
      </c>
      <c r="N77" s="44">
        <v>1584</v>
      </c>
      <c r="O77" s="44">
        <v>12.25</v>
      </c>
      <c r="P77" s="44">
        <v>2405</v>
      </c>
      <c r="Q77" s="39">
        <v>73</v>
      </c>
    </row>
    <row r="78" spans="1:17" x14ac:dyDescent="0.25">
      <c r="A78" s="41" t="s">
        <v>450</v>
      </c>
      <c r="B78" s="41">
        <v>220.5</v>
      </c>
      <c r="C78" s="41">
        <v>280.89999999999998</v>
      </c>
      <c r="D78" s="41">
        <v>500</v>
      </c>
      <c r="E78" s="41">
        <v>12.5</v>
      </c>
      <c r="F78" s="41">
        <v>455</v>
      </c>
      <c r="G78" s="41">
        <v>22.4</v>
      </c>
      <c r="H78" s="41">
        <v>500</v>
      </c>
      <c r="I78" s="41">
        <v>138161</v>
      </c>
      <c r="J78" s="41">
        <v>5526</v>
      </c>
      <c r="K78" s="41">
        <v>22.18</v>
      </c>
      <c r="L78" s="41">
        <v>5996</v>
      </c>
      <c r="M78" s="41">
        <v>46674</v>
      </c>
      <c r="N78" s="41">
        <v>1867</v>
      </c>
      <c r="O78" s="41">
        <v>12.89</v>
      </c>
      <c r="P78" s="41">
        <v>2818</v>
      </c>
      <c r="Q78" s="39">
        <v>74</v>
      </c>
    </row>
    <row r="79" spans="1:17" x14ac:dyDescent="0.25">
      <c r="A79" s="44" t="s">
        <v>451</v>
      </c>
      <c r="B79" s="44">
        <v>233</v>
      </c>
      <c r="C79" s="44">
        <v>296.8</v>
      </c>
      <c r="D79" s="44">
        <v>500</v>
      </c>
      <c r="E79" s="44">
        <v>16</v>
      </c>
      <c r="F79" s="44">
        <v>455</v>
      </c>
      <c r="G79" s="44">
        <v>22.4</v>
      </c>
      <c r="H79" s="44">
        <v>500</v>
      </c>
      <c r="I79" s="44">
        <v>140908</v>
      </c>
      <c r="J79" s="44">
        <v>5636</v>
      </c>
      <c r="K79" s="44">
        <v>21.79</v>
      </c>
      <c r="L79" s="44">
        <v>6177</v>
      </c>
      <c r="M79" s="44">
        <v>46682</v>
      </c>
      <c r="N79" s="44">
        <v>1867</v>
      </c>
      <c r="O79" s="44">
        <v>12.54</v>
      </c>
      <c r="P79" s="44">
        <v>2829</v>
      </c>
      <c r="Q79" s="39">
        <v>75</v>
      </c>
    </row>
    <row r="80" spans="1:17" x14ac:dyDescent="0.25">
      <c r="A80" s="41" t="s">
        <v>452</v>
      </c>
      <c r="B80" s="41">
        <v>252.8</v>
      </c>
      <c r="C80" s="41">
        <v>322</v>
      </c>
      <c r="D80" s="41">
        <v>500</v>
      </c>
      <c r="E80" s="41">
        <v>16</v>
      </c>
      <c r="F80" s="41">
        <v>450</v>
      </c>
      <c r="G80" s="41">
        <v>25</v>
      </c>
      <c r="H80" s="41">
        <v>500</v>
      </c>
      <c r="I80" s="41">
        <v>153296</v>
      </c>
      <c r="J80" s="41">
        <v>6132</v>
      </c>
      <c r="K80" s="41">
        <v>21.82</v>
      </c>
      <c r="L80" s="41">
        <v>6748</v>
      </c>
      <c r="M80" s="41">
        <v>52099</v>
      </c>
      <c r="N80" s="41">
        <v>2084</v>
      </c>
      <c r="O80" s="41">
        <v>12.72</v>
      </c>
      <c r="P80" s="41">
        <v>3154</v>
      </c>
      <c r="Q80" s="39">
        <v>76</v>
      </c>
    </row>
    <row r="81" spans="1:17" x14ac:dyDescent="0.25">
      <c r="A81" s="44" t="s">
        <v>453</v>
      </c>
      <c r="B81" s="44">
        <v>263.39999999999998</v>
      </c>
      <c r="C81" s="44">
        <v>335.5</v>
      </c>
      <c r="D81" s="44">
        <v>500</v>
      </c>
      <c r="E81" s="44">
        <v>19</v>
      </c>
      <c r="F81" s="44">
        <v>450</v>
      </c>
      <c r="G81" s="44">
        <v>25</v>
      </c>
      <c r="H81" s="44">
        <v>500</v>
      </c>
      <c r="I81" s="44">
        <v>155574</v>
      </c>
      <c r="J81" s="44">
        <v>6223</v>
      </c>
      <c r="K81" s="44">
        <v>21.53</v>
      </c>
      <c r="L81" s="44">
        <v>6899</v>
      </c>
      <c r="M81" s="44">
        <v>52109</v>
      </c>
      <c r="N81" s="44">
        <v>2084</v>
      </c>
      <c r="O81" s="44">
        <v>12.46</v>
      </c>
      <c r="P81" s="44">
        <v>3166</v>
      </c>
      <c r="Q81" s="39">
        <v>77</v>
      </c>
    </row>
    <row r="82" spans="1:17" x14ac:dyDescent="0.25">
      <c r="A82" s="41" t="s">
        <v>454</v>
      </c>
      <c r="B82" s="41">
        <v>312.39999999999998</v>
      </c>
      <c r="C82" s="41">
        <v>398</v>
      </c>
      <c r="D82" s="41">
        <v>500</v>
      </c>
      <c r="E82" s="41">
        <v>19</v>
      </c>
      <c r="F82" s="41">
        <v>437</v>
      </c>
      <c r="G82" s="41">
        <v>31.5</v>
      </c>
      <c r="H82" s="41">
        <v>500</v>
      </c>
      <c r="I82" s="41">
        <v>186324</v>
      </c>
      <c r="J82" s="41">
        <v>7453</v>
      </c>
      <c r="K82" s="41">
        <v>21.64</v>
      </c>
      <c r="L82" s="41">
        <v>8286</v>
      </c>
      <c r="M82" s="41">
        <v>65650</v>
      </c>
      <c r="N82" s="41">
        <v>2626</v>
      </c>
      <c r="O82" s="41">
        <v>12.84</v>
      </c>
      <c r="P82" s="41">
        <v>3977</v>
      </c>
      <c r="Q82" s="39">
        <v>78</v>
      </c>
    </row>
    <row r="83" spans="1:17" x14ac:dyDescent="0.25">
      <c r="A83" s="44" t="s">
        <v>455</v>
      </c>
      <c r="B83" s="44">
        <v>324.10000000000002</v>
      </c>
      <c r="C83" s="44">
        <v>412.9</v>
      </c>
      <c r="D83" s="44">
        <v>500</v>
      </c>
      <c r="E83" s="44">
        <v>22.4</v>
      </c>
      <c r="F83" s="44">
        <v>437</v>
      </c>
      <c r="G83" s="44">
        <v>31.5</v>
      </c>
      <c r="H83" s="44">
        <v>500</v>
      </c>
      <c r="I83" s="44">
        <v>188689</v>
      </c>
      <c r="J83" s="44">
        <v>7548</v>
      </c>
      <c r="K83" s="44">
        <v>21.38</v>
      </c>
      <c r="L83" s="44">
        <v>8448</v>
      </c>
      <c r="M83" s="44">
        <v>65666</v>
      </c>
      <c r="N83" s="44">
        <v>2627</v>
      </c>
      <c r="O83" s="44">
        <v>12.61</v>
      </c>
      <c r="P83" s="44">
        <v>3992</v>
      </c>
      <c r="Q83" s="39">
        <v>79</v>
      </c>
    </row>
    <row r="84" spans="1:17" x14ac:dyDescent="0.25">
      <c r="A84" s="41" t="s">
        <v>456</v>
      </c>
      <c r="B84" s="41">
        <v>333.1</v>
      </c>
      <c r="C84" s="41">
        <v>424.3</v>
      </c>
      <c r="D84" s="41">
        <v>500</v>
      </c>
      <c r="E84" s="41">
        <v>25</v>
      </c>
      <c r="F84" s="41">
        <v>437</v>
      </c>
      <c r="G84" s="41">
        <v>31.5</v>
      </c>
      <c r="H84" s="41">
        <v>500</v>
      </c>
      <c r="I84" s="41">
        <v>190497</v>
      </c>
      <c r="J84" s="41">
        <v>7620</v>
      </c>
      <c r="K84" s="41">
        <v>21.19</v>
      </c>
      <c r="L84" s="41">
        <v>8572</v>
      </c>
      <c r="M84" s="41">
        <v>65682</v>
      </c>
      <c r="N84" s="41">
        <v>2627</v>
      </c>
      <c r="O84" s="41">
        <v>12.44</v>
      </c>
      <c r="P84" s="41">
        <v>4006</v>
      </c>
      <c r="Q84" s="39">
        <v>80</v>
      </c>
    </row>
    <row r="85" spans="1:17" x14ac:dyDescent="0.25">
      <c r="A85" s="44" t="s">
        <v>457</v>
      </c>
      <c r="B85" s="44">
        <v>369.1</v>
      </c>
      <c r="C85" s="44">
        <v>470.2</v>
      </c>
      <c r="D85" s="44">
        <v>500</v>
      </c>
      <c r="E85" s="44">
        <v>22.4</v>
      </c>
      <c r="F85" s="44">
        <v>425</v>
      </c>
      <c r="G85" s="44">
        <v>37.5</v>
      </c>
      <c r="H85" s="44">
        <v>500</v>
      </c>
      <c r="I85" s="44">
        <v>215306</v>
      </c>
      <c r="J85" s="44">
        <v>8612</v>
      </c>
      <c r="K85" s="44">
        <v>21.4</v>
      </c>
      <c r="L85" s="44">
        <v>9683</v>
      </c>
      <c r="M85" s="44">
        <v>78165</v>
      </c>
      <c r="N85" s="44">
        <v>3127</v>
      </c>
      <c r="O85" s="44">
        <v>12.89</v>
      </c>
      <c r="P85" s="44">
        <v>4741</v>
      </c>
      <c r="Q85" s="39">
        <v>81</v>
      </c>
    </row>
    <row r="86" spans="1:17" x14ac:dyDescent="0.25">
      <c r="A86" s="41" t="s">
        <v>458</v>
      </c>
      <c r="B86" s="41">
        <v>377.8</v>
      </c>
      <c r="C86" s="41">
        <v>481.3</v>
      </c>
      <c r="D86" s="41">
        <v>500</v>
      </c>
      <c r="E86" s="41">
        <v>25</v>
      </c>
      <c r="F86" s="41">
        <v>425</v>
      </c>
      <c r="G86" s="41">
        <v>37.5</v>
      </c>
      <c r="H86" s="41">
        <v>500</v>
      </c>
      <c r="I86" s="41">
        <v>216969</v>
      </c>
      <c r="J86" s="41">
        <v>8679</v>
      </c>
      <c r="K86" s="41">
        <v>21.23</v>
      </c>
      <c r="L86" s="41">
        <v>9801</v>
      </c>
      <c r="M86" s="41">
        <v>78180</v>
      </c>
      <c r="N86" s="41">
        <v>3127</v>
      </c>
      <c r="O86" s="41">
        <v>12.75</v>
      </c>
      <c r="P86" s="41">
        <v>4754</v>
      </c>
      <c r="Q86" s="39">
        <v>82</v>
      </c>
    </row>
    <row r="87" spans="1:17" x14ac:dyDescent="0.25">
      <c r="A87" s="44" t="s">
        <v>459</v>
      </c>
      <c r="B87" s="44">
        <v>228.4</v>
      </c>
      <c r="C87" s="44">
        <v>290.89999999999998</v>
      </c>
      <c r="D87" s="44">
        <v>550</v>
      </c>
      <c r="E87" s="44">
        <v>16</v>
      </c>
      <c r="F87" s="44">
        <v>512</v>
      </c>
      <c r="G87" s="44">
        <v>19</v>
      </c>
      <c r="H87" s="44">
        <v>550</v>
      </c>
      <c r="I87" s="44">
        <v>165283</v>
      </c>
      <c r="J87" s="44">
        <v>6010</v>
      </c>
      <c r="K87" s="44">
        <v>23.84</v>
      </c>
      <c r="L87" s="44">
        <v>6598</v>
      </c>
      <c r="M87" s="44">
        <v>52703</v>
      </c>
      <c r="N87" s="44">
        <v>1916</v>
      </c>
      <c r="O87" s="44">
        <v>13.46</v>
      </c>
      <c r="P87" s="44">
        <v>2907</v>
      </c>
      <c r="Q87" s="39">
        <v>83</v>
      </c>
    </row>
    <row r="88" spans="1:17" x14ac:dyDescent="0.25">
      <c r="A88" s="41" t="s">
        <v>460</v>
      </c>
      <c r="B88" s="41">
        <v>256.89999999999998</v>
      </c>
      <c r="C88" s="41">
        <v>327.2</v>
      </c>
      <c r="D88" s="41">
        <v>550</v>
      </c>
      <c r="E88" s="41">
        <v>16</v>
      </c>
      <c r="F88" s="41">
        <v>505</v>
      </c>
      <c r="G88" s="41">
        <v>22.4</v>
      </c>
      <c r="H88" s="41">
        <v>550</v>
      </c>
      <c r="I88" s="41">
        <v>189447</v>
      </c>
      <c r="J88" s="41">
        <v>6889</v>
      </c>
      <c r="K88" s="41">
        <v>24.06</v>
      </c>
      <c r="L88" s="41">
        <v>7520</v>
      </c>
      <c r="M88" s="41">
        <v>62131</v>
      </c>
      <c r="N88" s="41">
        <v>2259</v>
      </c>
      <c r="O88" s="41">
        <v>13.78</v>
      </c>
      <c r="P88" s="41">
        <v>3420</v>
      </c>
      <c r="Q88" s="39">
        <v>84</v>
      </c>
    </row>
    <row r="89" spans="1:17" x14ac:dyDescent="0.25">
      <c r="A89" s="44" t="s">
        <v>461</v>
      </c>
      <c r="B89" s="44">
        <v>268.8</v>
      </c>
      <c r="C89" s="44">
        <v>342.4</v>
      </c>
      <c r="D89" s="44">
        <v>550</v>
      </c>
      <c r="E89" s="44">
        <v>19</v>
      </c>
      <c r="F89" s="44">
        <v>505</v>
      </c>
      <c r="G89" s="44">
        <v>22.4</v>
      </c>
      <c r="H89" s="44">
        <v>550</v>
      </c>
      <c r="I89" s="44">
        <v>192667</v>
      </c>
      <c r="J89" s="44">
        <v>7006</v>
      </c>
      <c r="K89" s="44">
        <v>23.72</v>
      </c>
      <c r="L89" s="44">
        <v>7711</v>
      </c>
      <c r="M89" s="44">
        <v>62142</v>
      </c>
      <c r="N89" s="44">
        <v>2260</v>
      </c>
      <c r="O89" s="44">
        <v>13.47</v>
      </c>
      <c r="P89" s="44">
        <v>3434</v>
      </c>
      <c r="Q89" s="39">
        <v>85</v>
      </c>
    </row>
    <row r="90" spans="1:17" x14ac:dyDescent="0.25">
      <c r="A90" s="41" t="s">
        <v>462</v>
      </c>
      <c r="B90" s="41">
        <v>278.7</v>
      </c>
      <c r="C90" s="41">
        <v>355</v>
      </c>
      <c r="D90" s="41">
        <v>550</v>
      </c>
      <c r="E90" s="41">
        <v>16</v>
      </c>
      <c r="F90" s="41">
        <v>500</v>
      </c>
      <c r="G90" s="41">
        <v>25</v>
      </c>
      <c r="H90" s="41">
        <v>550</v>
      </c>
      <c r="I90" s="41">
        <v>206302</v>
      </c>
      <c r="J90" s="41">
        <v>7502</v>
      </c>
      <c r="K90" s="41">
        <v>24.11</v>
      </c>
      <c r="L90" s="41">
        <v>8219</v>
      </c>
      <c r="M90" s="41">
        <v>69340</v>
      </c>
      <c r="N90" s="41">
        <v>2521</v>
      </c>
      <c r="O90" s="41">
        <v>13.98</v>
      </c>
      <c r="P90" s="41">
        <v>3813</v>
      </c>
      <c r="Q90" s="39">
        <v>86</v>
      </c>
    </row>
    <row r="91" spans="1:17" x14ac:dyDescent="0.25">
      <c r="A91" s="44" t="s">
        <v>463</v>
      </c>
      <c r="B91" s="44">
        <v>290.5</v>
      </c>
      <c r="C91" s="44">
        <v>370</v>
      </c>
      <c r="D91" s="44">
        <v>550</v>
      </c>
      <c r="E91" s="44">
        <v>19</v>
      </c>
      <c r="F91" s="44">
        <v>500</v>
      </c>
      <c r="G91" s="44">
        <v>25</v>
      </c>
      <c r="H91" s="44">
        <v>550</v>
      </c>
      <c r="I91" s="44">
        <v>209427</v>
      </c>
      <c r="J91" s="44">
        <v>7616</v>
      </c>
      <c r="K91" s="44">
        <v>23.79</v>
      </c>
      <c r="L91" s="44">
        <v>8406</v>
      </c>
      <c r="M91" s="44">
        <v>69351</v>
      </c>
      <c r="N91" s="44">
        <v>2522</v>
      </c>
      <c r="O91" s="44">
        <v>13.69</v>
      </c>
      <c r="P91" s="44">
        <v>3826</v>
      </c>
      <c r="Q91" s="39">
        <v>87</v>
      </c>
    </row>
    <row r="92" spans="1:17" x14ac:dyDescent="0.25">
      <c r="A92" s="41" t="s">
        <v>464</v>
      </c>
      <c r="B92" s="41">
        <v>344.6</v>
      </c>
      <c r="C92" s="41">
        <v>439</v>
      </c>
      <c r="D92" s="41">
        <v>550</v>
      </c>
      <c r="E92" s="41">
        <v>19</v>
      </c>
      <c r="F92" s="41">
        <v>487</v>
      </c>
      <c r="G92" s="41">
        <v>31.5</v>
      </c>
      <c r="H92" s="41">
        <v>550</v>
      </c>
      <c r="I92" s="41">
        <v>251459</v>
      </c>
      <c r="J92" s="41">
        <v>9144</v>
      </c>
      <c r="K92" s="41">
        <v>23.93</v>
      </c>
      <c r="L92" s="41">
        <v>10110</v>
      </c>
      <c r="M92" s="41">
        <v>87375</v>
      </c>
      <c r="N92" s="41">
        <v>3177</v>
      </c>
      <c r="O92" s="41">
        <v>14.11</v>
      </c>
      <c r="P92" s="41">
        <v>4808</v>
      </c>
      <c r="Q92" s="39">
        <v>88</v>
      </c>
    </row>
    <row r="93" spans="1:17" x14ac:dyDescent="0.25">
      <c r="A93" s="42" t="s">
        <v>465</v>
      </c>
      <c r="B93" s="42">
        <v>357.6</v>
      </c>
      <c r="C93" s="42">
        <v>455.6</v>
      </c>
      <c r="D93" s="42">
        <v>550</v>
      </c>
      <c r="E93" s="42">
        <v>22.4</v>
      </c>
      <c r="F93" s="42">
        <v>487</v>
      </c>
      <c r="G93" s="42">
        <v>31.5</v>
      </c>
      <c r="H93" s="42">
        <v>550</v>
      </c>
      <c r="I93" s="42">
        <v>254731</v>
      </c>
      <c r="J93" s="42">
        <v>9263</v>
      </c>
      <c r="K93" s="42">
        <v>23.65</v>
      </c>
      <c r="L93" s="42">
        <v>10311</v>
      </c>
      <c r="M93" s="42">
        <v>87392</v>
      </c>
      <c r="N93" s="42">
        <v>3178</v>
      </c>
      <c r="O93" s="42">
        <v>13.85</v>
      </c>
      <c r="P93" s="42">
        <v>4825</v>
      </c>
      <c r="Q93" s="39">
        <v>89</v>
      </c>
    </row>
    <row r="94" spans="1:17" x14ac:dyDescent="0.25">
      <c r="A94" s="41" t="s">
        <v>466</v>
      </c>
      <c r="B94" s="41">
        <v>367.6</v>
      </c>
      <c r="C94" s="41">
        <v>468.3</v>
      </c>
      <c r="D94" s="41">
        <v>550</v>
      </c>
      <c r="E94" s="41">
        <v>25</v>
      </c>
      <c r="F94" s="41">
        <v>487</v>
      </c>
      <c r="G94" s="41">
        <v>31.5</v>
      </c>
      <c r="H94" s="41">
        <v>550</v>
      </c>
      <c r="I94" s="41">
        <v>257234</v>
      </c>
      <c r="J94" s="41">
        <v>9354</v>
      </c>
      <c r="K94" s="41">
        <v>23.44</v>
      </c>
      <c r="L94" s="41">
        <v>10465</v>
      </c>
      <c r="M94" s="41">
        <v>87410</v>
      </c>
      <c r="N94" s="41">
        <v>3179</v>
      </c>
      <c r="O94" s="41">
        <v>13.66</v>
      </c>
      <c r="P94" s="41">
        <v>4840</v>
      </c>
      <c r="Q94" s="39">
        <v>90</v>
      </c>
    </row>
    <row r="95" spans="1:17" x14ac:dyDescent="0.25">
      <c r="A95" s="42" t="s">
        <v>467</v>
      </c>
      <c r="B95" s="42">
        <v>394.7</v>
      </c>
      <c r="C95" s="42">
        <v>502.8</v>
      </c>
      <c r="D95" s="42">
        <v>550</v>
      </c>
      <c r="E95" s="42">
        <v>19</v>
      </c>
      <c r="F95" s="42">
        <v>475</v>
      </c>
      <c r="G95" s="42">
        <v>37.5</v>
      </c>
      <c r="H95" s="42">
        <v>550</v>
      </c>
      <c r="I95" s="42">
        <v>288317</v>
      </c>
      <c r="J95" s="42">
        <v>10484</v>
      </c>
      <c r="K95" s="42">
        <v>23.95</v>
      </c>
      <c r="L95" s="42">
        <v>11642</v>
      </c>
      <c r="M95" s="42">
        <v>104012</v>
      </c>
      <c r="N95" s="42">
        <v>3782</v>
      </c>
      <c r="O95" s="42">
        <v>14.38</v>
      </c>
      <c r="P95" s="42">
        <v>5715</v>
      </c>
      <c r="Q95" s="39">
        <v>91</v>
      </c>
    </row>
    <row r="96" spans="1:17" x14ac:dyDescent="0.25">
      <c r="A96" s="41" t="s">
        <v>468</v>
      </c>
      <c r="B96" s="41">
        <v>407.3</v>
      </c>
      <c r="C96" s="41">
        <v>518.9</v>
      </c>
      <c r="D96" s="41">
        <v>550</v>
      </c>
      <c r="E96" s="41">
        <v>22.4</v>
      </c>
      <c r="F96" s="41">
        <v>475</v>
      </c>
      <c r="G96" s="41">
        <v>37.5</v>
      </c>
      <c r="H96" s="41">
        <v>550</v>
      </c>
      <c r="I96" s="41">
        <v>291353</v>
      </c>
      <c r="J96" s="41">
        <v>10595</v>
      </c>
      <c r="K96" s="41">
        <v>23.7</v>
      </c>
      <c r="L96" s="41">
        <v>11834</v>
      </c>
      <c r="M96" s="41">
        <v>104029</v>
      </c>
      <c r="N96" s="41">
        <v>3783</v>
      </c>
      <c r="O96" s="41">
        <v>14.16</v>
      </c>
      <c r="P96" s="41">
        <v>5731</v>
      </c>
      <c r="Q96" s="39">
        <v>92</v>
      </c>
    </row>
    <row r="97" spans="1:17" x14ac:dyDescent="0.25">
      <c r="A97" s="42" t="s">
        <v>469</v>
      </c>
      <c r="B97" s="42">
        <v>417.1</v>
      </c>
      <c r="C97" s="42">
        <v>531.29999999999995</v>
      </c>
      <c r="D97" s="42">
        <v>550</v>
      </c>
      <c r="E97" s="42">
        <v>25</v>
      </c>
      <c r="F97" s="42">
        <v>475</v>
      </c>
      <c r="G97" s="42">
        <v>37.5</v>
      </c>
      <c r="H97" s="42">
        <v>550</v>
      </c>
      <c r="I97" s="42">
        <v>293675</v>
      </c>
      <c r="J97" s="42">
        <v>10679</v>
      </c>
      <c r="K97" s="42">
        <v>23.51</v>
      </c>
      <c r="L97" s="42">
        <v>11980</v>
      </c>
      <c r="M97" s="42">
        <v>104046</v>
      </c>
      <c r="N97" s="42">
        <v>3783</v>
      </c>
      <c r="O97" s="42">
        <v>13.99</v>
      </c>
      <c r="P97" s="42">
        <v>5746</v>
      </c>
      <c r="Q97" s="39">
        <v>93</v>
      </c>
    </row>
    <row r="98" spans="1:17" x14ac:dyDescent="0.25">
      <c r="A98" s="41" t="s">
        <v>470</v>
      </c>
      <c r="B98" s="41">
        <v>441.2</v>
      </c>
      <c r="C98" s="41">
        <v>562.1</v>
      </c>
      <c r="D98" s="41">
        <v>550</v>
      </c>
      <c r="E98" s="41">
        <v>31.5</v>
      </c>
      <c r="F98" s="41">
        <v>475</v>
      </c>
      <c r="G98" s="41">
        <v>37.5</v>
      </c>
      <c r="H98" s="41">
        <v>550</v>
      </c>
      <c r="I98" s="41">
        <v>299480</v>
      </c>
      <c r="J98" s="41">
        <v>10890</v>
      </c>
      <c r="K98" s="41">
        <v>23.08</v>
      </c>
      <c r="L98" s="41">
        <v>12347</v>
      </c>
      <c r="M98" s="41">
        <v>104108</v>
      </c>
      <c r="N98" s="41">
        <v>3786</v>
      </c>
      <c r="O98" s="41">
        <v>13.61</v>
      </c>
      <c r="P98" s="41">
        <v>5790</v>
      </c>
      <c r="Q98" s="39">
        <v>94</v>
      </c>
    </row>
    <row r="99" spans="1:17" x14ac:dyDescent="0.25">
      <c r="A99" s="42" t="s">
        <v>471</v>
      </c>
      <c r="B99" s="42">
        <v>498.2</v>
      </c>
      <c r="C99" s="42">
        <v>634.70000000000005</v>
      </c>
      <c r="D99" s="42">
        <v>550</v>
      </c>
      <c r="E99" s="42">
        <v>31.5</v>
      </c>
      <c r="F99" s="42">
        <v>461</v>
      </c>
      <c r="G99" s="42">
        <v>44.5</v>
      </c>
      <c r="H99" s="42">
        <v>550</v>
      </c>
      <c r="I99" s="42">
        <v>339231</v>
      </c>
      <c r="J99" s="42">
        <v>12336</v>
      </c>
      <c r="K99" s="42">
        <v>23.12</v>
      </c>
      <c r="L99" s="42">
        <v>14046</v>
      </c>
      <c r="M99" s="42">
        <v>123515</v>
      </c>
      <c r="N99" s="42">
        <v>4491</v>
      </c>
      <c r="O99" s="42">
        <v>13.95</v>
      </c>
      <c r="P99" s="42">
        <v>6845</v>
      </c>
      <c r="Q99" s="39">
        <v>95</v>
      </c>
    </row>
    <row r="100" spans="1:17" x14ac:dyDescent="0.25">
      <c r="A100" s="41" t="s">
        <v>472</v>
      </c>
      <c r="B100" s="41">
        <v>249.6</v>
      </c>
      <c r="C100" s="41">
        <v>317.89999999999998</v>
      </c>
      <c r="D100" s="41">
        <v>600</v>
      </c>
      <c r="E100" s="41">
        <v>16</v>
      </c>
      <c r="F100" s="41">
        <v>562</v>
      </c>
      <c r="G100" s="41">
        <v>19</v>
      </c>
      <c r="H100" s="41">
        <v>600</v>
      </c>
      <c r="I100" s="41">
        <v>216146</v>
      </c>
      <c r="J100" s="41">
        <v>7205</v>
      </c>
      <c r="K100" s="41">
        <v>26.08</v>
      </c>
      <c r="L100" s="41">
        <v>7887</v>
      </c>
      <c r="M100" s="41">
        <v>68419</v>
      </c>
      <c r="N100" s="41">
        <v>2281</v>
      </c>
      <c r="O100" s="41">
        <v>14.67</v>
      </c>
      <c r="P100" s="41">
        <v>3456</v>
      </c>
      <c r="Q100" s="39">
        <v>96</v>
      </c>
    </row>
    <row r="101" spans="1:17" x14ac:dyDescent="0.25">
      <c r="A101" s="42" t="s">
        <v>473</v>
      </c>
      <c r="B101" s="42">
        <v>280.7</v>
      </c>
      <c r="C101" s="42">
        <v>357.6</v>
      </c>
      <c r="D101" s="42">
        <v>600</v>
      </c>
      <c r="E101" s="42">
        <v>16</v>
      </c>
      <c r="F101" s="42">
        <v>555</v>
      </c>
      <c r="G101" s="42">
        <v>22.4</v>
      </c>
      <c r="H101" s="42">
        <v>600</v>
      </c>
      <c r="I101" s="42">
        <v>248024</v>
      </c>
      <c r="J101" s="42">
        <v>8267</v>
      </c>
      <c r="K101" s="42">
        <v>26.34</v>
      </c>
      <c r="L101" s="42">
        <v>8995</v>
      </c>
      <c r="M101" s="42">
        <v>80659</v>
      </c>
      <c r="N101" s="42">
        <v>2689</v>
      </c>
      <c r="O101" s="42">
        <v>15.02</v>
      </c>
      <c r="P101" s="42">
        <v>4068</v>
      </c>
      <c r="Q101" s="39">
        <v>97</v>
      </c>
    </row>
    <row r="102" spans="1:17" x14ac:dyDescent="0.25">
      <c r="A102" s="41" t="s">
        <v>474</v>
      </c>
      <c r="B102" s="41">
        <v>293.8</v>
      </c>
      <c r="C102" s="41">
        <v>374.3</v>
      </c>
      <c r="D102" s="41">
        <v>600</v>
      </c>
      <c r="E102" s="41">
        <v>19</v>
      </c>
      <c r="F102" s="41">
        <v>555</v>
      </c>
      <c r="G102" s="41">
        <v>22.4</v>
      </c>
      <c r="H102" s="41">
        <v>600</v>
      </c>
      <c r="I102" s="41">
        <v>252298</v>
      </c>
      <c r="J102" s="41">
        <v>8410</v>
      </c>
      <c r="K102" s="41">
        <v>25.96</v>
      </c>
      <c r="L102" s="41">
        <v>9226</v>
      </c>
      <c r="M102" s="41">
        <v>80672</v>
      </c>
      <c r="N102" s="41">
        <v>2689</v>
      </c>
      <c r="O102" s="41">
        <v>14.68</v>
      </c>
      <c r="P102" s="41">
        <v>4082</v>
      </c>
      <c r="Q102" s="39">
        <v>98</v>
      </c>
    </row>
    <row r="103" spans="1:17" x14ac:dyDescent="0.25">
      <c r="A103" s="42" t="s">
        <v>475</v>
      </c>
      <c r="B103" s="42">
        <v>304.60000000000002</v>
      </c>
      <c r="C103" s="42">
        <v>388</v>
      </c>
      <c r="D103" s="42">
        <v>600</v>
      </c>
      <c r="E103" s="42">
        <v>16</v>
      </c>
      <c r="F103" s="42">
        <v>550</v>
      </c>
      <c r="G103" s="42">
        <v>25</v>
      </c>
      <c r="H103" s="42">
        <v>600</v>
      </c>
      <c r="I103" s="42">
        <v>270308</v>
      </c>
      <c r="J103" s="42">
        <v>9010</v>
      </c>
      <c r="K103" s="42">
        <v>26.39</v>
      </c>
      <c r="L103" s="42">
        <v>9835</v>
      </c>
      <c r="M103" s="42">
        <v>90019</v>
      </c>
      <c r="N103" s="42">
        <v>3001</v>
      </c>
      <c r="O103" s="42">
        <v>15.23</v>
      </c>
      <c r="P103" s="42">
        <v>4535</v>
      </c>
      <c r="Q103" s="39">
        <v>99</v>
      </c>
    </row>
    <row r="104" spans="1:17" x14ac:dyDescent="0.25">
      <c r="A104" s="41" t="s">
        <v>476</v>
      </c>
      <c r="B104" s="41">
        <v>317.5</v>
      </c>
      <c r="C104" s="41">
        <v>404.5</v>
      </c>
      <c r="D104" s="41">
        <v>600</v>
      </c>
      <c r="E104" s="41">
        <v>19</v>
      </c>
      <c r="F104" s="41">
        <v>550</v>
      </c>
      <c r="G104" s="41">
        <v>25</v>
      </c>
      <c r="H104" s="41">
        <v>600</v>
      </c>
      <c r="I104" s="41">
        <v>274468</v>
      </c>
      <c r="J104" s="41">
        <v>9149</v>
      </c>
      <c r="K104" s="41">
        <v>26.05</v>
      </c>
      <c r="L104" s="41">
        <v>10062</v>
      </c>
      <c r="M104" s="41">
        <v>90031</v>
      </c>
      <c r="N104" s="41">
        <v>3001</v>
      </c>
      <c r="O104" s="41">
        <v>14.92</v>
      </c>
      <c r="P104" s="41">
        <v>4550</v>
      </c>
      <c r="Q104" s="39">
        <v>100</v>
      </c>
    </row>
    <row r="105" spans="1:17" x14ac:dyDescent="0.25">
      <c r="A105" s="42" t="s">
        <v>477</v>
      </c>
      <c r="B105" s="42">
        <v>332.2</v>
      </c>
      <c r="C105" s="42">
        <v>423.2</v>
      </c>
      <c r="D105" s="42">
        <v>600</v>
      </c>
      <c r="E105" s="42">
        <v>22.4</v>
      </c>
      <c r="F105" s="42">
        <v>550</v>
      </c>
      <c r="G105" s="42">
        <v>25</v>
      </c>
      <c r="H105" s="42">
        <v>600</v>
      </c>
      <c r="I105" s="42">
        <v>279182</v>
      </c>
      <c r="J105" s="42">
        <v>9306</v>
      </c>
      <c r="K105" s="42">
        <v>25.68</v>
      </c>
      <c r="L105" s="42">
        <v>10319</v>
      </c>
      <c r="M105" s="42">
        <v>90052</v>
      </c>
      <c r="N105" s="42">
        <v>3002</v>
      </c>
      <c r="O105" s="42">
        <v>14.59</v>
      </c>
      <c r="P105" s="42">
        <v>4569</v>
      </c>
      <c r="Q105" s="39">
        <v>101</v>
      </c>
    </row>
    <row r="106" spans="1:17" x14ac:dyDescent="0.25">
      <c r="A106" s="41" t="s">
        <v>478</v>
      </c>
      <c r="B106" s="41">
        <v>376.8</v>
      </c>
      <c r="C106" s="41">
        <v>480</v>
      </c>
      <c r="D106" s="41">
        <v>600</v>
      </c>
      <c r="E106" s="41">
        <v>19</v>
      </c>
      <c r="F106" s="41">
        <v>537</v>
      </c>
      <c r="G106" s="41">
        <v>31.5</v>
      </c>
      <c r="H106" s="41">
        <v>600</v>
      </c>
      <c r="I106" s="41">
        <v>330248</v>
      </c>
      <c r="J106" s="41">
        <v>11008</v>
      </c>
      <c r="K106" s="41">
        <v>26.23</v>
      </c>
      <c r="L106" s="41">
        <v>12114</v>
      </c>
      <c r="M106" s="41">
        <v>113431</v>
      </c>
      <c r="N106" s="41">
        <v>3781</v>
      </c>
      <c r="O106" s="41">
        <v>15.37</v>
      </c>
      <c r="P106" s="41">
        <v>5718</v>
      </c>
      <c r="Q106" s="39">
        <v>102</v>
      </c>
    </row>
    <row r="107" spans="1:17" x14ac:dyDescent="0.25">
      <c r="A107" s="42" t="s">
        <v>479</v>
      </c>
      <c r="B107" s="42">
        <v>391.2</v>
      </c>
      <c r="C107" s="42">
        <v>498.2</v>
      </c>
      <c r="D107" s="42">
        <v>600</v>
      </c>
      <c r="E107" s="42">
        <v>22.4</v>
      </c>
      <c r="F107" s="42">
        <v>537</v>
      </c>
      <c r="G107" s="42">
        <v>31.5</v>
      </c>
      <c r="H107" s="42">
        <v>600</v>
      </c>
      <c r="I107" s="42">
        <v>334635</v>
      </c>
      <c r="J107" s="42">
        <v>11155</v>
      </c>
      <c r="K107" s="42">
        <v>25.91</v>
      </c>
      <c r="L107" s="42">
        <v>12360</v>
      </c>
      <c r="M107" s="42">
        <v>113450</v>
      </c>
      <c r="N107" s="42">
        <v>3782</v>
      </c>
      <c r="O107" s="42">
        <v>15.09</v>
      </c>
      <c r="P107" s="42">
        <v>5737</v>
      </c>
      <c r="Q107" s="39">
        <v>103</v>
      </c>
    </row>
    <row r="108" spans="1:17" x14ac:dyDescent="0.25">
      <c r="A108" s="41" t="s">
        <v>480</v>
      </c>
      <c r="B108" s="41">
        <v>402.2</v>
      </c>
      <c r="C108" s="41">
        <v>512.29999999999995</v>
      </c>
      <c r="D108" s="41">
        <v>600</v>
      </c>
      <c r="E108" s="41">
        <v>25</v>
      </c>
      <c r="F108" s="41">
        <v>537</v>
      </c>
      <c r="G108" s="41">
        <v>31.5</v>
      </c>
      <c r="H108" s="41">
        <v>600</v>
      </c>
      <c r="I108" s="41">
        <v>337991</v>
      </c>
      <c r="J108" s="41">
        <v>11266</v>
      </c>
      <c r="K108" s="41">
        <v>25.69</v>
      </c>
      <c r="L108" s="41">
        <v>12547</v>
      </c>
      <c r="M108" s="41">
        <v>113470</v>
      </c>
      <c r="N108" s="41">
        <v>3782</v>
      </c>
      <c r="O108" s="41">
        <v>14.88</v>
      </c>
      <c r="P108" s="41">
        <v>5754</v>
      </c>
      <c r="Q108" s="39">
        <v>104</v>
      </c>
    </row>
    <row r="109" spans="1:17" x14ac:dyDescent="0.25">
      <c r="A109" s="42" t="s">
        <v>481</v>
      </c>
      <c r="B109" s="42">
        <v>431.6</v>
      </c>
      <c r="C109" s="42">
        <v>549.79999999999995</v>
      </c>
      <c r="D109" s="42">
        <v>600</v>
      </c>
      <c r="E109" s="42">
        <v>19</v>
      </c>
      <c r="F109" s="42">
        <v>525</v>
      </c>
      <c r="G109" s="42">
        <v>37.5</v>
      </c>
      <c r="H109" s="42">
        <v>600</v>
      </c>
      <c r="I109" s="42">
        <v>379396</v>
      </c>
      <c r="J109" s="42">
        <v>12647</v>
      </c>
      <c r="K109" s="42">
        <v>26.27</v>
      </c>
      <c r="L109" s="42">
        <v>13965</v>
      </c>
      <c r="M109" s="42">
        <v>125030</v>
      </c>
      <c r="N109" s="42">
        <v>4501</v>
      </c>
      <c r="O109" s="42">
        <v>15.67</v>
      </c>
      <c r="P109" s="42">
        <v>6797</v>
      </c>
      <c r="Q109" s="39">
        <v>105</v>
      </c>
    </row>
    <row r="110" spans="1:17" x14ac:dyDescent="0.25">
      <c r="A110" s="41" t="s">
        <v>482</v>
      </c>
      <c r="B110" s="41">
        <v>445.6</v>
      </c>
      <c r="C110" s="41">
        <v>567.6</v>
      </c>
      <c r="D110" s="41">
        <v>600</v>
      </c>
      <c r="E110" s="41">
        <v>22.4</v>
      </c>
      <c r="F110" s="41">
        <v>525</v>
      </c>
      <c r="G110" s="41">
        <v>37.5</v>
      </c>
      <c r="H110" s="41">
        <v>600</v>
      </c>
      <c r="I110" s="41">
        <v>383496</v>
      </c>
      <c r="J110" s="41">
        <v>12783</v>
      </c>
      <c r="K110" s="41">
        <v>25.99</v>
      </c>
      <c r="L110" s="41">
        <v>14200</v>
      </c>
      <c r="M110" s="41">
        <v>135049</v>
      </c>
      <c r="N110" s="41">
        <v>4502</v>
      </c>
      <c r="O110" s="41">
        <v>15.42</v>
      </c>
      <c r="P110" s="41">
        <v>6816</v>
      </c>
      <c r="Q110" s="39">
        <v>106</v>
      </c>
    </row>
    <row r="111" spans="1:17" x14ac:dyDescent="0.25">
      <c r="A111" s="42" t="s">
        <v>483</v>
      </c>
      <c r="B111" s="42">
        <v>456.3</v>
      </c>
      <c r="C111" s="42">
        <v>581.29999999999995</v>
      </c>
      <c r="D111" s="42">
        <v>600</v>
      </c>
      <c r="E111" s="42">
        <v>25</v>
      </c>
      <c r="F111" s="42">
        <v>525</v>
      </c>
      <c r="G111" s="42">
        <v>37.5</v>
      </c>
      <c r="H111" s="42">
        <v>600</v>
      </c>
      <c r="I111" s="42">
        <v>386631</v>
      </c>
      <c r="J111" s="42">
        <v>12888</v>
      </c>
      <c r="K111" s="42">
        <v>25.79</v>
      </c>
      <c r="L111" s="42">
        <v>14379</v>
      </c>
      <c r="M111" s="42">
        <v>135068</v>
      </c>
      <c r="N111" s="42">
        <v>4502</v>
      </c>
      <c r="O111" s="42">
        <v>15.24</v>
      </c>
      <c r="P111" s="42">
        <v>6832</v>
      </c>
      <c r="Q111" s="39">
        <v>107</v>
      </c>
    </row>
    <row r="112" spans="1:17" x14ac:dyDescent="0.25">
      <c r="A112" s="41" t="s">
        <v>484</v>
      </c>
      <c r="B112" s="41">
        <v>483.1</v>
      </c>
      <c r="C112" s="41">
        <v>615.4</v>
      </c>
      <c r="D112" s="41">
        <v>600</v>
      </c>
      <c r="E112" s="41">
        <v>31.5</v>
      </c>
      <c r="F112" s="41">
        <v>525</v>
      </c>
      <c r="G112" s="41">
        <v>37.5</v>
      </c>
      <c r="H112" s="41">
        <v>600</v>
      </c>
      <c r="I112" s="41">
        <v>394469</v>
      </c>
      <c r="J112" s="41">
        <v>13149</v>
      </c>
      <c r="K112" s="41">
        <v>25.32</v>
      </c>
      <c r="L112" s="41">
        <v>14827</v>
      </c>
      <c r="M112" s="41">
        <v>125137</v>
      </c>
      <c r="N112" s="41">
        <v>4505</v>
      </c>
      <c r="O112" s="41">
        <v>14.82</v>
      </c>
      <c r="P112" s="41">
        <v>6880</v>
      </c>
      <c r="Q112" s="39">
        <v>108</v>
      </c>
    </row>
    <row r="113" spans="1:17" x14ac:dyDescent="0.25">
      <c r="A113" s="42" t="s">
        <v>485</v>
      </c>
      <c r="B113" s="42">
        <v>545.6</v>
      </c>
      <c r="C113" s="42">
        <v>695</v>
      </c>
      <c r="D113" s="42">
        <v>600</v>
      </c>
      <c r="E113" s="42">
        <v>31.5</v>
      </c>
      <c r="F113" s="42">
        <v>511</v>
      </c>
      <c r="G113" s="42">
        <v>44.5</v>
      </c>
      <c r="H113" s="42">
        <v>600</v>
      </c>
      <c r="I113" s="42">
        <v>447862</v>
      </c>
      <c r="J113" s="42">
        <v>14929</v>
      </c>
      <c r="K113" s="42">
        <v>25.39</v>
      </c>
      <c r="L113" s="42">
        <v>16888</v>
      </c>
      <c r="M113" s="42">
        <v>160333</v>
      </c>
      <c r="N113" s="42">
        <v>5344</v>
      </c>
      <c r="O113" s="42">
        <v>15.19</v>
      </c>
      <c r="P113" s="42">
        <v>8137</v>
      </c>
      <c r="Q113" s="39">
        <v>109</v>
      </c>
    </row>
    <row r="114" spans="1:17" x14ac:dyDescent="0.25">
      <c r="A114" s="41" t="s">
        <v>486</v>
      </c>
      <c r="B114" s="41">
        <v>304.60000000000002</v>
      </c>
      <c r="C114" s="41">
        <v>388</v>
      </c>
      <c r="D114" s="41">
        <v>650</v>
      </c>
      <c r="E114" s="41">
        <v>16</v>
      </c>
      <c r="F114" s="41">
        <v>605</v>
      </c>
      <c r="G114" s="41">
        <v>22.4</v>
      </c>
      <c r="H114" s="41">
        <v>650</v>
      </c>
      <c r="I114" s="41">
        <v>317584</v>
      </c>
      <c r="J114" s="41">
        <v>9772</v>
      </c>
      <c r="K114" s="41">
        <v>28.61</v>
      </c>
      <c r="L114" s="41">
        <v>10602</v>
      </c>
      <c r="M114" s="41">
        <v>102547</v>
      </c>
      <c r="N114" s="41">
        <v>3155</v>
      </c>
      <c r="O114" s="41">
        <v>16.260000000000002</v>
      </c>
      <c r="P114" s="41">
        <v>4771</v>
      </c>
      <c r="Q114" s="39">
        <v>110</v>
      </c>
    </row>
    <row r="115" spans="1:17" x14ac:dyDescent="0.25">
      <c r="A115" s="42" t="s">
        <v>487</v>
      </c>
      <c r="B115" s="42">
        <v>318.89999999999998</v>
      </c>
      <c r="C115" s="42">
        <v>406.2</v>
      </c>
      <c r="D115" s="42">
        <v>650</v>
      </c>
      <c r="E115" s="42">
        <v>19</v>
      </c>
      <c r="F115" s="42">
        <v>605</v>
      </c>
      <c r="G115" s="42">
        <v>22.4</v>
      </c>
      <c r="H115" s="42">
        <v>650</v>
      </c>
      <c r="I115" s="42">
        <v>323120</v>
      </c>
      <c r="J115" s="42">
        <v>9942</v>
      </c>
      <c r="K115" s="42">
        <v>28.2</v>
      </c>
      <c r="L115" s="42">
        <v>10876</v>
      </c>
      <c r="M115" s="42">
        <v>102561</v>
      </c>
      <c r="N115" s="42">
        <v>3154</v>
      </c>
      <c r="O115" s="42">
        <v>15.89</v>
      </c>
      <c r="P115" s="42">
        <v>4787</v>
      </c>
      <c r="Q115" s="39">
        <v>111</v>
      </c>
    </row>
    <row r="116" spans="1:17" x14ac:dyDescent="0.25">
      <c r="A116" s="41" t="s">
        <v>488</v>
      </c>
      <c r="B116" s="41">
        <v>330.5</v>
      </c>
      <c r="C116" s="41">
        <v>421</v>
      </c>
      <c r="D116" s="41">
        <v>650</v>
      </c>
      <c r="E116" s="41">
        <v>16</v>
      </c>
      <c r="F116" s="41">
        <v>600</v>
      </c>
      <c r="G116" s="41">
        <v>25</v>
      </c>
      <c r="H116" s="41">
        <v>650</v>
      </c>
      <c r="I116" s="41">
        <v>346352</v>
      </c>
      <c r="J116" s="41">
        <v>10657</v>
      </c>
      <c r="K116" s="41">
        <v>28.68</v>
      </c>
      <c r="L116" s="41">
        <v>11596</v>
      </c>
      <c r="M116" s="41">
        <v>114448</v>
      </c>
      <c r="N116" s="41">
        <v>3521</v>
      </c>
      <c r="O116" s="41">
        <v>16.489999999999998</v>
      </c>
      <c r="P116" s="41">
        <v>5320</v>
      </c>
      <c r="Q116" s="39">
        <v>112</v>
      </c>
    </row>
    <row r="117" spans="1:17" x14ac:dyDescent="0.25">
      <c r="A117" s="42" t="s">
        <v>489</v>
      </c>
      <c r="B117" s="42">
        <v>344.6</v>
      </c>
      <c r="C117" s="42">
        <v>439</v>
      </c>
      <c r="D117" s="42">
        <v>650</v>
      </c>
      <c r="E117" s="42">
        <v>19</v>
      </c>
      <c r="F117" s="42">
        <v>600</v>
      </c>
      <c r="G117" s="42">
        <v>25</v>
      </c>
      <c r="H117" s="42">
        <v>650</v>
      </c>
      <c r="I117" s="42">
        <v>351752</v>
      </c>
      <c r="J117" s="42">
        <v>10823</v>
      </c>
      <c r="K117" s="42">
        <v>28.31</v>
      </c>
      <c r="L117" s="42">
        <v>11866</v>
      </c>
      <c r="M117" s="42">
        <v>114461</v>
      </c>
      <c r="N117" s="42">
        <v>3522</v>
      </c>
      <c r="O117" s="42">
        <v>16.149999999999999</v>
      </c>
      <c r="P117" s="42">
        <v>5335</v>
      </c>
      <c r="Q117" s="39">
        <v>113</v>
      </c>
    </row>
    <row r="118" spans="1:17" x14ac:dyDescent="0.25">
      <c r="A118" s="41" t="s">
        <v>490</v>
      </c>
      <c r="B118" s="41">
        <v>360.6</v>
      </c>
      <c r="C118" s="41">
        <v>459.4</v>
      </c>
      <c r="D118" s="41">
        <v>650</v>
      </c>
      <c r="E118" s="41">
        <v>22.4</v>
      </c>
      <c r="F118" s="41">
        <v>600</v>
      </c>
      <c r="G118" s="41">
        <v>25</v>
      </c>
      <c r="H118" s="41">
        <v>650</v>
      </c>
      <c r="I118" s="41">
        <v>357872</v>
      </c>
      <c r="J118" s="41">
        <v>11011</v>
      </c>
      <c r="K118" s="41">
        <v>27.91</v>
      </c>
      <c r="L118" s="41">
        <v>12172</v>
      </c>
      <c r="M118" s="41">
        <v>114483</v>
      </c>
      <c r="N118" s="41">
        <v>3523</v>
      </c>
      <c r="O118" s="41">
        <v>15.79</v>
      </c>
      <c r="P118" s="41">
        <v>5357</v>
      </c>
      <c r="Q118" s="39">
        <v>114</v>
      </c>
    </row>
    <row r="119" spans="1:17" x14ac:dyDescent="0.25">
      <c r="A119" s="42" t="s">
        <v>491</v>
      </c>
      <c r="B119" s="42">
        <v>395.2</v>
      </c>
      <c r="C119" s="42">
        <v>503.4</v>
      </c>
      <c r="D119" s="42">
        <v>650</v>
      </c>
      <c r="E119" s="42">
        <v>16</v>
      </c>
      <c r="F119" s="42">
        <v>587</v>
      </c>
      <c r="G119" s="42">
        <v>31.5</v>
      </c>
      <c r="H119" s="42">
        <v>650</v>
      </c>
      <c r="I119" s="42">
        <v>418935</v>
      </c>
      <c r="J119" s="42">
        <v>12890</v>
      </c>
      <c r="K119" s="42">
        <v>28.85</v>
      </c>
      <c r="L119" s="42">
        <v>14042</v>
      </c>
      <c r="M119" s="42">
        <v>144198</v>
      </c>
      <c r="N119" s="42">
        <v>4437</v>
      </c>
      <c r="O119" s="42">
        <v>16.920000000000002</v>
      </c>
      <c r="P119" s="42">
        <v>6692</v>
      </c>
      <c r="Q119" s="39">
        <v>115</v>
      </c>
    </row>
    <row r="120" spans="1:17" x14ac:dyDescent="0.25">
      <c r="A120" s="41" t="s">
        <v>492</v>
      </c>
      <c r="B120" s="41">
        <v>409</v>
      </c>
      <c r="C120" s="41">
        <v>521</v>
      </c>
      <c r="D120" s="41">
        <v>650</v>
      </c>
      <c r="E120" s="41">
        <v>19</v>
      </c>
      <c r="F120" s="41">
        <v>587</v>
      </c>
      <c r="G120" s="41">
        <v>31.5</v>
      </c>
      <c r="H120" s="41">
        <v>650</v>
      </c>
      <c r="I120" s="41">
        <v>423991</v>
      </c>
      <c r="J120" s="41">
        <v>13046</v>
      </c>
      <c r="K120" s="41">
        <v>28.53</v>
      </c>
      <c r="L120" s="41">
        <v>14300</v>
      </c>
      <c r="M120" s="41">
        <v>144212</v>
      </c>
      <c r="N120" s="41">
        <v>4437</v>
      </c>
      <c r="O120" s="41">
        <v>16.64</v>
      </c>
      <c r="P120" s="41">
        <v>6707</v>
      </c>
      <c r="Q120" s="39">
        <v>116</v>
      </c>
    </row>
    <row r="121" spans="1:17" x14ac:dyDescent="0.25">
      <c r="A121" s="44" t="s">
        <v>493</v>
      </c>
      <c r="B121" s="44">
        <v>424.7</v>
      </c>
      <c r="C121" s="44">
        <v>541</v>
      </c>
      <c r="D121" s="44">
        <v>650</v>
      </c>
      <c r="E121" s="44">
        <v>22.4</v>
      </c>
      <c r="F121" s="44">
        <v>587</v>
      </c>
      <c r="G121" s="44">
        <v>31.5</v>
      </c>
      <c r="H121" s="44">
        <v>650</v>
      </c>
      <c r="I121" s="44">
        <v>429722</v>
      </c>
      <c r="J121" s="44">
        <v>13222</v>
      </c>
      <c r="K121" s="44">
        <v>28.18</v>
      </c>
      <c r="L121" s="44">
        <v>14593</v>
      </c>
      <c r="M121" s="44">
        <v>144233</v>
      </c>
      <c r="N121" s="44">
        <v>4438</v>
      </c>
      <c r="O121" s="44">
        <v>16.329999999999998</v>
      </c>
      <c r="P121" s="44">
        <v>6728</v>
      </c>
      <c r="Q121" s="39">
        <v>117</v>
      </c>
    </row>
    <row r="122" spans="1:17" x14ac:dyDescent="0.25">
      <c r="A122" s="41" t="s">
        <v>494</v>
      </c>
      <c r="B122" s="41">
        <v>436.7</v>
      </c>
      <c r="C122" s="41">
        <v>556.29999999999995</v>
      </c>
      <c r="D122" s="41">
        <v>650</v>
      </c>
      <c r="E122" s="41">
        <v>25</v>
      </c>
      <c r="F122" s="41">
        <v>587</v>
      </c>
      <c r="G122" s="41">
        <v>31.5</v>
      </c>
      <c r="H122" s="41">
        <v>650</v>
      </c>
      <c r="I122" s="41">
        <v>434104</v>
      </c>
      <c r="J122" s="41">
        <v>13357</v>
      </c>
      <c r="K122" s="41">
        <v>27.93</v>
      </c>
      <c r="L122" s="41">
        <v>14817</v>
      </c>
      <c r="M122" s="41">
        <v>144355</v>
      </c>
      <c r="N122" s="41">
        <v>4439</v>
      </c>
      <c r="O122" s="41">
        <v>16.100000000000001</v>
      </c>
      <c r="P122" s="41">
        <v>6746</v>
      </c>
      <c r="Q122" s="39">
        <v>118</v>
      </c>
    </row>
    <row r="123" spans="1:17" x14ac:dyDescent="0.25">
      <c r="A123" s="44" t="s">
        <v>495</v>
      </c>
      <c r="B123" s="44">
        <v>468.5</v>
      </c>
      <c r="C123" s="44">
        <v>596.79999999999995</v>
      </c>
      <c r="D123" s="44">
        <v>650</v>
      </c>
      <c r="E123" s="44">
        <v>19</v>
      </c>
      <c r="F123" s="44">
        <v>575</v>
      </c>
      <c r="G123" s="44">
        <v>37.5</v>
      </c>
      <c r="H123" s="44">
        <v>650</v>
      </c>
      <c r="I123" s="44">
        <v>487894</v>
      </c>
      <c r="J123" s="44">
        <v>15012</v>
      </c>
      <c r="K123" s="44">
        <v>28.59</v>
      </c>
      <c r="L123" s="44">
        <v>16500</v>
      </c>
      <c r="M123" s="44">
        <v>171673</v>
      </c>
      <c r="N123" s="44">
        <v>5282</v>
      </c>
      <c r="O123" s="44">
        <v>16.96</v>
      </c>
      <c r="P123" s="44">
        <v>7974</v>
      </c>
      <c r="Q123" s="39">
        <v>119</v>
      </c>
    </row>
    <row r="124" spans="1:17" x14ac:dyDescent="0.25">
      <c r="A124" s="41" t="s">
        <v>496</v>
      </c>
      <c r="B124" s="41">
        <v>483.8</v>
      </c>
      <c r="C124" s="41">
        <v>616.29999999999995</v>
      </c>
      <c r="D124" s="41">
        <v>650</v>
      </c>
      <c r="E124" s="41">
        <v>22.4</v>
      </c>
      <c r="F124" s="41">
        <v>575</v>
      </c>
      <c r="G124" s="41">
        <v>37.5</v>
      </c>
      <c r="H124" s="41">
        <v>650</v>
      </c>
      <c r="I124" s="41">
        <v>493280</v>
      </c>
      <c r="J124" s="41">
        <v>15178</v>
      </c>
      <c r="K124" s="41">
        <v>28.29</v>
      </c>
      <c r="L124" s="41">
        <v>16781</v>
      </c>
      <c r="M124" s="41">
        <v>171694</v>
      </c>
      <c r="N124" s="41">
        <v>5283</v>
      </c>
      <c r="O124" s="41">
        <v>16.690000000000001</v>
      </c>
      <c r="P124" s="41">
        <v>7994</v>
      </c>
      <c r="Q124" s="39">
        <v>120</v>
      </c>
    </row>
    <row r="125" spans="1:17" x14ac:dyDescent="0.25">
      <c r="A125" s="44" t="s">
        <v>497</v>
      </c>
      <c r="B125" s="44">
        <v>495.6</v>
      </c>
      <c r="C125" s="44">
        <v>631.29999999999995</v>
      </c>
      <c r="D125" s="44">
        <v>650</v>
      </c>
      <c r="E125" s="44">
        <v>25</v>
      </c>
      <c r="F125" s="44">
        <v>575</v>
      </c>
      <c r="G125" s="44">
        <v>37.5</v>
      </c>
      <c r="H125" s="44">
        <v>650</v>
      </c>
      <c r="I125" s="44">
        <v>497399</v>
      </c>
      <c r="J125" s="44">
        <v>15305</v>
      </c>
      <c r="K125" s="44">
        <v>28.07</v>
      </c>
      <c r="L125" s="44">
        <v>16996</v>
      </c>
      <c r="M125" s="44">
        <v>171715</v>
      </c>
      <c r="N125" s="44">
        <v>5284</v>
      </c>
      <c r="O125" s="44">
        <v>16.489999999999998</v>
      </c>
      <c r="P125" s="44">
        <v>8012</v>
      </c>
      <c r="Q125" s="39">
        <v>121</v>
      </c>
    </row>
    <row r="126" spans="1:17" x14ac:dyDescent="0.25">
      <c r="A126" s="41" t="s">
        <v>498</v>
      </c>
      <c r="B126" s="41">
        <v>524.9</v>
      </c>
      <c r="C126" s="41">
        <v>668.6</v>
      </c>
      <c r="D126" s="41">
        <v>650</v>
      </c>
      <c r="E126" s="41">
        <v>31.5</v>
      </c>
      <c r="F126" s="41">
        <v>575</v>
      </c>
      <c r="G126" s="41">
        <v>37.5</v>
      </c>
      <c r="H126" s="41">
        <v>650</v>
      </c>
      <c r="I126" s="41">
        <v>507697</v>
      </c>
      <c r="J126" s="41">
        <v>15621</v>
      </c>
      <c r="K126" s="41">
        <v>27.56</v>
      </c>
      <c r="L126" s="41">
        <v>17533</v>
      </c>
      <c r="M126" s="41">
        <v>171790</v>
      </c>
      <c r="N126" s="41">
        <v>5286</v>
      </c>
      <c r="O126" s="41">
        <v>16.03</v>
      </c>
      <c r="P126" s="41">
        <v>8065</v>
      </c>
      <c r="Q126" s="39">
        <v>122</v>
      </c>
    </row>
    <row r="127" spans="1:17" x14ac:dyDescent="0.25">
      <c r="A127" s="44" t="s">
        <v>499</v>
      </c>
      <c r="B127" s="44">
        <v>592.79999999999995</v>
      </c>
      <c r="C127" s="44">
        <v>755.2</v>
      </c>
      <c r="D127" s="44">
        <v>650</v>
      </c>
      <c r="E127" s="44">
        <v>31.5</v>
      </c>
      <c r="F127" s="44">
        <v>561</v>
      </c>
      <c r="G127" s="44">
        <v>44.5</v>
      </c>
      <c r="H127" s="44">
        <v>650</v>
      </c>
      <c r="I127" s="44">
        <v>577540</v>
      </c>
      <c r="J127" s="44">
        <v>17770</v>
      </c>
      <c r="K127" s="44">
        <v>27.65</v>
      </c>
      <c r="L127" s="44">
        <v>19993</v>
      </c>
      <c r="M127" s="44">
        <v>203826</v>
      </c>
      <c r="N127" s="44">
        <v>6272</v>
      </c>
      <c r="O127" s="44">
        <v>16.43</v>
      </c>
      <c r="P127" s="44">
        <v>9540</v>
      </c>
      <c r="Q127" s="39">
        <v>123</v>
      </c>
    </row>
    <row r="128" spans="1:17" x14ac:dyDescent="0.25">
      <c r="A128" s="41" t="s">
        <v>500</v>
      </c>
      <c r="B128" s="41">
        <v>389</v>
      </c>
      <c r="C128" s="41">
        <v>495.6</v>
      </c>
      <c r="D128" s="41">
        <v>700</v>
      </c>
      <c r="E128" s="41">
        <v>22.4</v>
      </c>
      <c r="F128" s="41">
        <v>650</v>
      </c>
      <c r="G128" s="41">
        <v>25</v>
      </c>
      <c r="H128" s="41">
        <v>700</v>
      </c>
      <c r="I128" s="41">
        <v>450118</v>
      </c>
      <c r="J128" s="41">
        <v>12861</v>
      </c>
      <c r="K128" s="41">
        <v>30.14</v>
      </c>
      <c r="L128" s="41">
        <v>14179</v>
      </c>
      <c r="M128" s="41">
        <v>142978</v>
      </c>
      <c r="N128" s="41">
        <v>4085</v>
      </c>
      <c r="O128" s="41">
        <v>16.989999999999998</v>
      </c>
      <c r="P128" s="41">
        <v>6207</v>
      </c>
      <c r="Q128" s="39">
        <v>124</v>
      </c>
    </row>
    <row r="129" spans="1:17" x14ac:dyDescent="0.25">
      <c r="A129" s="44" t="s">
        <v>501</v>
      </c>
      <c r="B129" s="44">
        <v>426.2</v>
      </c>
      <c r="C129" s="44">
        <v>542.9</v>
      </c>
      <c r="D129" s="44">
        <v>700</v>
      </c>
      <c r="E129" s="44">
        <v>16</v>
      </c>
      <c r="F129" s="44">
        <v>637</v>
      </c>
      <c r="G129" s="44">
        <v>31.5</v>
      </c>
      <c r="H129" s="44">
        <v>700</v>
      </c>
      <c r="I129" s="44">
        <v>527527</v>
      </c>
      <c r="J129" s="44">
        <v>15072</v>
      </c>
      <c r="K129" s="44">
        <v>31.17</v>
      </c>
      <c r="L129" s="44">
        <v>16364</v>
      </c>
      <c r="M129" s="44">
        <v>180097</v>
      </c>
      <c r="N129" s="44">
        <v>5146</v>
      </c>
      <c r="O129" s="44">
        <v>18.21</v>
      </c>
      <c r="P129" s="44">
        <v>7758</v>
      </c>
      <c r="Q129" s="39">
        <v>125</v>
      </c>
    </row>
    <row r="130" spans="1:17" x14ac:dyDescent="0.25">
      <c r="A130" s="41" t="s">
        <v>502</v>
      </c>
      <c r="B130" s="41">
        <v>441.2</v>
      </c>
      <c r="C130" s="41">
        <v>562</v>
      </c>
      <c r="D130" s="41">
        <v>700</v>
      </c>
      <c r="E130" s="41">
        <v>19</v>
      </c>
      <c r="F130" s="41">
        <v>637</v>
      </c>
      <c r="G130" s="41">
        <v>31.5</v>
      </c>
      <c r="H130" s="41">
        <v>700</v>
      </c>
      <c r="I130" s="41">
        <v>533989</v>
      </c>
      <c r="J130" s="41">
        <v>15257</v>
      </c>
      <c r="K130" s="41">
        <v>30.82</v>
      </c>
      <c r="L130" s="41">
        <v>16668</v>
      </c>
      <c r="M130" s="41">
        <v>180111</v>
      </c>
      <c r="N130" s="41">
        <v>5146</v>
      </c>
      <c r="O130" s="41">
        <v>17.899999999999999</v>
      </c>
      <c r="P130" s="41">
        <v>7775</v>
      </c>
      <c r="Q130" s="39">
        <v>126</v>
      </c>
    </row>
    <row r="131" spans="1:17" x14ac:dyDescent="0.25">
      <c r="A131" s="44" t="s">
        <v>503</v>
      </c>
      <c r="B131" s="44">
        <v>458.2</v>
      </c>
      <c r="C131" s="44">
        <v>583.70000000000005</v>
      </c>
      <c r="D131" s="44">
        <v>700</v>
      </c>
      <c r="E131" s="44">
        <v>22.4</v>
      </c>
      <c r="F131" s="44">
        <v>637</v>
      </c>
      <c r="G131" s="44">
        <v>31.5</v>
      </c>
      <c r="H131" s="44">
        <v>700</v>
      </c>
      <c r="I131" s="44">
        <v>541312</v>
      </c>
      <c r="J131" s="44">
        <v>15466</v>
      </c>
      <c r="K131" s="44">
        <v>30.45</v>
      </c>
      <c r="L131" s="44">
        <v>17013</v>
      </c>
      <c r="M131" s="44">
        <v>180135</v>
      </c>
      <c r="N131" s="44">
        <v>5147</v>
      </c>
      <c r="O131" s="44">
        <v>17.57</v>
      </c>
      <c r="P131" s="44">
        <v>7797</v>
      </c>
      <c r="Q131" s="39">
        <v>127</v>
      </c>
    </row>
    <row r="132" spans="1:17" x14ac:dyDescent="0.25">
      <c r="A132" s="41" t="s">
        <v>504</v>
      </c>
      <c r="B132" s="41">
        <v>471.2</v>
      </c>
      <c r="C132" s="41">
        <v>600.29999999999995</v>
      </c>
      <c r="D132" s="41">
        <v>700</v>
      </c>
      <c r="E132" s="41">
        <v>25</v>
      </c>
      <c r="F132" s="41">
        <v>637</v>
      </c>
      <c r="G132" s="41">
        <v>31.5</v>
      </c>
      <c r="H132" s="41">
        <v>700</v>
      </c>
      <c r="I132" s="41">
        <v>546912</v>
      </c>
      <c r="J132" s="41">
        <v>15626</v>
      </c>
      <c r="K132" s="41">
        <v>30.18</v>
      </c>
      <c r="L132" s="41">
        <v>17276</v>
      </c>
      <c r="M132" s="41">
        <v>180158</v>
      </c>
      <c r="N132" s="41">
        <v>5147</v>
      </c>
      <c r="O132" s="41">
        <v>17.32</v>
      </c>
      <c r="P132" s="41">
        <v>7817</v>
      </c>
      <c r="Q132" s="39">
        <v>128</v>
      </c>
    </row>
    <row r="133" spans="1:17" x14ac:dyDescent="0.25">
      <c r="A133" s="44" t="s">
        <v>505</v>
      </c>
      <c r="B133" s="44">
        <v>505.4</v>
      </c>
      <c r="C133" s="44">
        <v>643.79999999999995</v>
      </c>
      <c r="D133" s="44">
        <v>700</v>
      </c>
      <c r="E133" s="44">
        <v>19</v>
      </c>
      <c r="F133" s="44">
        <v>625</v>
      </c>
      <c r="G133" s="44">
        <v>37.5</v>
      </c>
      <c r="H133" s="44">
        <v>700</v>
      </c>
      <c r="I133" s="44">
        <v>615335</v>
      </c>
      <c r="J133" s="44">
        <v>17581</v>
      </c>
      <c r="K133" s="44">
        <v>30.92</v>
      </c>
      <c r="L133" s="44">
        <v>19246</v>
      </c>
      <c r="M133" s="44">
        <v>214411</v>
      </c>
      <c r="N133" s="44">
        <v>6126</v>
      </c>
      <c r="O133" s="44">
        <v>18.25</v>
      </c>
      <c r="P133" s="44">
        <v>9244</v>
      </c>
      <c r="Q133" s="39">
        <v>129</v>
      </c>
    </row>
    <row r="134" spans="1:17" x14ac:dyDescent="0.25">
      <c r="A134" s="41" t="s">
        <v>506</v>
      </c>
      <c r="B134" s="41">
        <v>522</v>
      </c>
      <c r="C134" s="41">
        <v>665</v>
      </c>
      <c r="D134" s="41">
        <v>700</v>
      </c>
      <c r="E134" s="41">
        <v>22.4</v>
      </c>
      <c r="F134" s="41">
        <v>625</v>
      </c>
      <c r="G134" s="41">
        <v>37.5</v>
      </c>
      <c r="H134" s="41">
        <v>700</v>
      </c>
      <c r="I134" s="41">
        <v>622253</v>
      </c>
      <c r="J134" s="41">
        <v>17779</v>
      </c>
      <c r="K134" s="41">
        <v>30.59</v>
      </c>
      <c r="L134" s="41">
        <v>19578</v>
      </c>
      <c r="M134" s="41">
        <v>214434</v>
      </c>
      <c r="N134" s="41">
        <v>6127</v>
      </c>
      <c r="O134" s="41">
        <v>17.96</v>
      </c>
      <c r="P134" s="41">
        <v>9266</v>
      </c>
      <c r="Q134" s="39">
        <v>130</v>
      </c>
    </row>
    <row r="135" spans="1:17" x14ac:dyDescent="0.25">
      <c r="A135" s="44" t="s">
        <v>507</v>
      </c>
      <c r="B135" s="44">
        <v>534.79999999999995</v>
      </c>
      <c r="C135" s="44">
        <v>681.3</v>
      </c>
      <c r="D135" s="44">
        <v>700</v>
      </c>
      <c r="E135" s="44">
        <v>25</v>
      </c>
      <c r="F135" s="44">
        <v>625</v>
      </c>
      <c r="G135" s="44">
        <v>37.5</v>
      </c>
      <c r="H135" s="44">
        <v>700</v>
      </c>
      <c r="I135" s="44">
        <v>627542</v>
      </c>
      <c r="J135" s="44">
        <v>17930</v>
      </c>
      <c r="K135" s="44">
        <v>30.35</v>
      </c>
      <c r="L135" s="44">
        <v>19832</v>
      </c>
      <c r="M135" s="44">
        <v>214456</v>
      </c>
      <c r="N135" s="44">
        <v>6127</v>
      </c>
      <c r="O135" s="44">
        <v>17.739999999999998</v>
      </c>
      <c r="P135" s="44">
        <v>9285</v>
      </c>
      <c r="Q135" s="39">
        <v>131</v>
      </c>
    </row>
    <row r="136" spans="1:17" x14ac:dyDescent="0.25">
      <c r="A136" s="41" t="s">
        <v>508</v>
      </c>
      <c r="B136" s="41">
        <v>566.70000000000005</v>
      </c>
      <c r="C136" s="41">
        <v>721.9</v>
      </c>
      <c r="D136" s="41">
        <v>700</v>
      </c>
      <c r="E136" s="41">
        <v>31.5</v>
      </c>
      <c r="F136" s="41">
        <v>625</v>
      </c>
      <c r="G136" s="41">
        <v>37.5</v>
      </c>
      <c r="H136" s="41">
        <v>700</v>
      </c>
      <c r="I136" s="41">
        <v>640767</v>
      </c>
      <c r="J136" s="41">
        <v>18308</v>
      </c>
      <c r="K136" s="41">
        <v>29.79</v>
      </c>
      <c r="L136" s="41">
        <v>20467</v>
      </c>
      <c r="M136" s="41">
        <v>214538</v>
      </c>
      <c r="N136" s="41">
        <v>6130</v>
      </c>
      <c r="O136" s="41">
        <v>17.239999999999998</v>
      </c>
      <c r="P136" s="41">
        <v>9343</v>
      </c>
      <c r="Q136" s="39">
        <v>132</v>
      </c>
    </row>
    <row r="137" spans="1:17" x14ac:dyDescent="0.25">
      <c r="A137" s="44" t="s">
        <v>509</v>
      </c>
      <c r="B137" s="44">
        <v>640.20000000000005</v>
      </c>
      <c r="C137" s="44">
        <v>815.5</v>
      </c>
      <c r="D137" s="44">
        <v>700</v>
      </c>
      <c r="E137" s="44">
        <v>31.5</v>
      </c>
      <c r="F137" s="44">
        <v>611</v>
      </c>
      <c r="G137" s="44">
        <v>44.5</v>
      </c>
      <c r="H137" s="44">
        <v>700</v>
      </c>
      <c r="I137" s="44">
        <v>730131</v>
      </c>
      <c r="J137" s="44">
        <v>20861</v>
      </c>
      <c r="K137" s="44">
        <v>29.92</v>
      </c>
      <c r="L137" s="44">
        <v>23359</v>
      </c>
      <c r="M137" s="44">
        <v>254551</v>
      </c>
      <c r="N137" s="44">
        <v>7273</v>
      </c>
      <c r="O137" s="44">
        <v>17.670000000000002</v>
      </c>
      <c r="P137" s="44">
        <v>11054</v>
      </c>
      <c r="Q137" s="39">
        <v>133</v>
      </c>
    </row>
    <row r="138" spans="1:17" x14ac:dyDescent="0.25">
      <c r="A138" s="41" t="s">
        <v>510</v>
      </c>
      <c r="B138" s="41">
        <v>417.5</v>
      </c>
      <c r="C138" s="41">
        <v>531.79999999999995</v>
      </c>
      <c r="D138" s="41">
        <v>750</v>
      </c>
      <c r="E138" s="41">
        <v>22.4</v>
      </c>
      <c r="F138" s="41">
        <v>700</v>
      </c>
      <c r="G138" s="41">
        <v>25</v>
      </c>
      <c r="H138" s="41">
        <v>750</v>
      </c>
      <c r="I138" s="41">
        <v>556995</v>
      </c>
      <c r="J138" s="41">
        <v>14853</v>
      </c>
      <c r="K138" s="41">
        <v>32.36</v>
      </c>
      <c r="L138" s="41">
        <v>16338</v>
      </c>
      <c r="M138" s="41">
        <v>175847</v>
      </c>
      <c r="N138" s="41">
        <v>4689</v>
      </c>
      <c r="O138" s="41">
        <v>18.18</v>
      </c>
      <c r="P138" s="41">
        <v>7119</v>
      </c>
      <c r="Q138" s="39">
        <v>134</v>
      </c>
    </row>
    <row r="139" spans="1:17" x14ac:dyDescent="0.25">
      <c r="A139" s="44" t="s">
        <v>511</v>
      </c>
      <c r="B139" s="44">
        <v>457.2</v>
      </c>
      <c r="C139" s="44">
        <v>582.4</v>
      </c>
      <c r="D139" s="44">
        <v>750</v>
      </c>
      <c r="E139" s="44">
        <v>16</v>
      </c>
      <c r="F139" s="44">
        <v>687</v>
      </c>
      <c r="G139" s="44">
        <v>31.5</v>
      </c>
      <c r="H139" s="44">
        <v>750</v>
      </c>
      <c r="I139" s="44">
        <v>653434</v>
      </c>
      <c r="J139" s="44">
        <v>17425</v>
      </c>
      <c r="K139" s="44">
        <v>33.5</v>
      </c>
      <c r="L139" s="44">
        <v>18862</v>
      </c>
      <c r="M139" s="44">
        <v>221508</v>
      </c>
      <c r="N139" s="44">
        <v>5907</v>
      </c>
      <c r="O139" s="44">
        <v>19.5</v>
      </c>
      <c r="P139" s="44">
        <v>8903</v>
      </c>
      <c r="Q139" s="39">
        <v>135</v>
      </c>
    </row>
    <row r="140" spans="1:17" x14ac:dyDescent="0.25">
      <c r="A140" s="41" t="s">
        <v>512</v>
      </c>
      <c r="B140" s="41">
        <v>473.4</v>
      </c>
      <c r="C140" s="41">
        <v>603</v>
      </c>
      <c r="D140" s="41">
        <v>750</v>
      </c>
      <c r="E140" s="41">
        <v>19</v>
      </c>
      <c r="F140" s="41">
        <v>687</v>
      </c>
      <c r="G140" s="41">
        <v>31.5</v>
      </c>
      <c r="H140" s="41">
        <v>750</v>
      </c>
      <c r="I140" s="41">
        <v>681540</v>
      </c>
      <c r="J140" s="41">
        <v>17641</v>
      </c>
      <c r="K140" s="41">
        <v>33.119999999999997</v>
      </c>
      <c r="L140" s="41">
        <v>19216</v>
      </c>
      <c r="M140" s="41">
        <v>221524</v>
      </c>
      <c r="N140" s="41">
        <v>5907</v>
      </c>
      <c r="O140" s="41">
        <v>19.170000000000002</v>
      </c>
      <c r="P140" s="41">
        <v>8921</v>
      </c>
      <c r="Q140" s="39">
        <v>136</v>
      </c>
    </row>
    <row r="141" spans="1:17" x14ac:dyDescent="0.25">
      <c r="A141" s="44" t="s">
        <v>513</v>
      </c>
      <c r="B141" s="44">
        <v>491.7</v>
      </c>
      <c r="C141" s="44">
        <v>626.4</v>
      </c>
      <c r="D141" s="44">
        <v>750</v>
      </c>
      <c r="E141" s="44">
        <v>22.4</v>
      </c>
      <c r="F141" s="44">
        <v>687</v>
      </c>
      <c r="G141" s="44">
        <v>31.5</v>
      </c>
      <c r="H141" s="44">
        <v>750</v>
      </c>
      <c r="I141" s="44">
        <v>670727</v>
      </c>
      <c r="J141" s="44">
        <v>17886</v>
      </c>
      <c r="K141" s="44">
        <v>32.72</v>
      </c>
      <c r="L141" s="44">
        <v>19618</v>
      </c>
      <c r="M141" s="44">
        <v>221549</v>
      </c>
      <c r="N141" s="44">
        <v>5908</v>
      </c>
      <c r="O141" s="44">
        <v>18.809999999999999</v>
      </c>
      <c r="P141" s="44">
        <v>8946</v>
      </c>
      <c r="Q141" s="39">
        <v>137</v>
      </c>
    </row>
    <row r="142" spans="1:17" x14ac:dyDescent="0.25">
      <c r="A142" s="41" t="s">
        <v>514</v>
      </c>
      <c r="B142" s="41">
        <v>505.8</v>
      </c>
      <c r="C142" s="41">
        <v>644.29999999999995</v>
      </c>
      <c r="D142" s="41">
        <v>750</v>
      </c>
      <c r="E142" s="41">
        <v>25</v>
      </c>
      <c r="F142" s="41">
        <v>687</v>
      </c>
      <c r="G142" s="41">
        <v>31.5</v>
      </c>
      <c r="H142" s="41">
        <v>750</v>
      </c>
      <c r="I142" s="41">
        <v>677752</v>
      </c>
      <c r="J142" s="41">
        <v>18073</v>
      </c>
      <c r="K142" s="41">
        <v>32.43</v>
      </c>
      <c r="L142" s="41">
        <v>19924</v>
      </c>
      <c r="M142" s="41">
        <v>221574</v>
      </c>
      <c r="N142" s="41">
        <v>5909</v>
      </c>
      <c r="O142" s="41">
        <v>18.54</v>
      </c>
      <c r="P142" s="41">
        <v>8967</v>
      </c>
      <c r="Q142" s="39">
        <v>138</v>
      </c>
    </row>
    <row r="143" spans="1:17" x14ac:dyDescent="0.25">
      <c r="A143" s="44" t="s">
        <v>515</v>
      </c>
      <c r="B143" s="44">
        <v>542.29999999999995</v>
      </c>
      <c r="C143" s="44">
        <v>690.8</v>
      </c>
      <c r="D143" s="44">
        <v>750</v>
      </c>
      <c r="E143" s="44">
        <v>19</v>
      </c>
      <c r="F143" s="44">
        <v>675</v>
      </c>
      <c r="G143" s="44">
        <v>37.5</v>
      </c>
      <c r="H143" s="44">
        <v>750</v>
      </c>
      <c r="I143" s="44">
        <v>763246</v>
      </c>
      <c r="J143" s="44">
        <v>20353</v>
      </c>
      <c r="K143" s="44">
        <v>33.24</v>
      </c>
      <c r="L143" s="44">
        <v>22203</v>
      </c>
      <c r="M143" s="44">
        <v>261710</v>
      </c>
      <c r="N143" s="44">
        <v>7032</v>
      </c>
      <c r="O143" s="44">
        <v>19.54</v>
      </c>
      <c r="P143" s="44">
        <v>10608</v>
      </c>
      <c r="Q143" s="39">
        <v>139</v>
      </c>
    </row>
    <row r="144" spans="1:17" x14ac:dyDescent="0.25">
      <c r="A144" s="41" t="s">
        <v>516</v>
      </c>
      <c r="B144" s="41">
        <v>560.29999999999995</v>
      </c>
      <c r="C144" s="41">
        <v>713.7</v>
      </c>
      <c r="D144" s="41">
        <v>750</v>
      </c>
      <c r="E144" s="41">
        <v>22.4</v>
      </c>
      <c r="F144" s="41">
        <v>675</v>
      </c>
      <c r="G144" s="41">
        <v>37.5</v>
      </c>
      <c r="H144" s="41">
        <v>750</v>
      </c>
      <c r="I144" s="41">
        <v>771960</v>
      </c>
      <c r="J144" s="41">
        <v>20586</v>
      </c>
      <c r="K144" s="41">
        <v>32.89</v>
      </c>
      <c r="L144" s="41">
        <v>22591</v>
      </c>
      <c r="M144" s="41">
        <v>263735</v>
      </c>
      <c r="N144" s="41">
        <v>7033</v>
      </c>
      <c r="O144" s="41">
        <v>19.22</v>
      </c>
      <c r="P144" s="41">
        <v>10632</v>
      </c>
      <c r="Q144" s="39">
        <v>140</v>
      </c>
    </row>
    <row r="145" spans="1:17" x14ac:dyDescent="0.25">
      <c r="A145" s="44" t="s">
        <v>517</v>
      </c>
      <c r="B145" s="44">
        <v>574.1</v>
      </c>
      <c r="C145" s="44">
        <v>731.3</v>
      </c>
      <c r="D145" s="44">
        <v>750</v>
      </c>
      <c r="E145" s="44">
        <v>25</v>
      </c>
      <c r="F145" s="44">
        <v>675</v>
      </c>
      <c r="G145" s="44">
        <v>37.5</v>
      </c>
      <c r="H145" s="44">
        <v>750</v>
      </c>
      <c r="I145" s="44">
        <v>778623</v>
      </c>
      <c r="J145" s="44">
        <v>20763</v>
      </c>
      <c r="K145" s="44">
        <v>32.630000000000003</v>
      </c>
      <c r="L145" s="44">
        <v>22887</v>
      </c>
      <c r="M145" s="44">
        <v>263760</v>
      </c>
      <c r="N145" s="44">
        <v>7034</v>
      </c>
      <c r="O145" s="44">
        <v>18.989999999999998</v>
      </c>
      <c r="P145" s="44">
        <v>10652</v>
      </c>
      <c r="Q145" s="39">
        <v>141</v>
      </c>
    </row>
    <row r="146" spans="1:17" x14ac:dyDescent="0.25">
      <c r="A146" s="41" t="s">
        <v>518</v>
      </c>
      <c r="B146" s="41">
        <v>608.5</v>
      </c>
      <c r="C146" s="41">
        <v>775.1</v>
      </c>
      <c r="D146" s="41">
        <v>750</v>
      </c>
      <c r="E146" s="41">
        <v>31.5</v>
      </c>
      <c r="F146" s="41">
        <v>675</v>
      </c>
      <c r="G146" s="41">
        <v>37.5</v>
      </c>
      <c r="H146" s="41">
        <v>750</v>
      </c>
      <c r="I146" s="41">
        <v>795282</v>
      </c>
      <c r="J146" s="41">
        <v>21208</v>
      </c>
      <c r="K146" s="41">
        <v>32.03</v>
      </c>
      <c r="L146" s="41">
        <v>23627</v>
      </c>
      <c r="M146" s="41">
        <v>263848</v>
      </c>
      <c r="N146" s="41">
        <v>7036</v>
      </c>
      <c r="O146" s="41">
        <v>18.45</v>
      </c>
      <c r="P146" s="41">
        <v>10714</v>
      </c>
      <c r="Q146" s="39">
        <v>142</v>
      </c>
    </row>
    <row r="147" spans="1:17" x14ac:dyDescent="0.25">
      <c r="A147" s="44" t="s">
        <v>519</v>
      </c>
      <c r="B147" s="44">
        <v>687.4</v>
      </c>
      <c r="C147" s="44">
        <v>875.7</v>
      </c>
      <c r="D147" s="44">
        <v>750</v>
      </c>
      <c r="E147" s="44">
        <v>31.5</v>
      </c>
      <c r="F147" s="44">
        <v>661</v>
      </c>
      <c r="G147" s="44">
        <v>44.5</v>
      </c>
      <c r="H147" s="44">
        <v>750</v>
      </c>
      <c r="I147" s="44">
        <v>907500</v>
      </c>
      <c r="J147" s="44">
        <v>24200</v>
      </c>
      <c r="K147" s="44">
        <v>32.19</v>
      </c>
      <c r="L147" s="44">
        <v>26987</v>
      </c>
      <c r="M147" s="44">
        <v>313063</v>
      </c>
      <c r="N147" s="44">
        <v>8348</v>
      </c>
      <c r="O147" s="44">
        <v>18.91</v>
      </c>
      <c r="P147" s="44">
        <v>12680</v>
      </c>
      <c r="Q147" s="39">
        <v>143</v>
      </c>
    </row>
  </sheetData>
  <mergeCells count="5">
    <mergeCell ref="A1:A3"/>
    <mergeCell ref="E1:F1"/>
    <mergeCell ref="G1:H1"/>
    <mergeCell ref="I1:L1"/>
    <mergeCell ref="M1:P1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91"/>
  <sheetViews>
    <sheetView topLeftCell="A4" zoomScale="85" zoomScaleNormal="85" workbookViewId="0">
      <selection activeCell="M4" sqref="M4"/>
    </sheetView>
  </sheetViews>
  <sheetFormatPr defaultRowHeight="15" x14ac:dyDescent="0.25"/>
  <cols>
    <col min="1" max="1" width="19.140625" bestFit="1" customWidth="1"/>
  </cols>
  <sheetData>
    <row r="1" spans="1:24" ht="15.75" customHeight="1" thickBot="1" x14ac:dyDescent="0.3">
      <c r="A1" s="56" t="s">
        <v>65</v>
      </c>
      <c r="B1" s="53" t="s">
        <v>66</v>
      </c>
      <c r="C1" s="53" t="s">
        <v>66</v>
      </c>
      <c r="D1" s="53" t="s">
        <v>67</v>
      </c>
      <c r="E1" s="53" t="s">
        <v>68</v>
      </c>
      <c r="F1" s="50" t="s">
        <v>69</v>
      </c>
      <c r="G1" s="50"/>
      <c r="H1" s="53" t="s">
        <v>70</v>
      </c>
      <c r="I1" s="53" t="s">
        <v>71</v>
      </c>
      <c r="J1" s="53" t="s">
        <v>72</v>
      </c>
      <c r="K1" s="3"/>
      <c r="L1" s="3"/>
      <c r="M1" s="3"/>
      <c r="N1" s="3"/>
      <c r="O1" s="3"/>
      <c r="P1" s="3"/>
      <c r="Q1" s="3"/>
      <c r="R1" s="3"/>
      <c r="S1" s="3"/>
      <c r="T1" s="53" t="s">
        <v>73</v>
      </c>
      <c r="U1" s="59" t="s">
        <v>74</v>
      </c>
      <c r="V1" s="4"/>
      <c r="W1" s="4"/>
      <c r="X1" s="59" t="s">
        <v>75</v>
      </c>
    </row>
    <row r="2" spans="1:24" ht="15.75" customHeight="1" thickBot="1" x14ac:dyDescent="0.3">
      <c r="A2" s="57"/>
      <c r="B2" s="54"/>
      <c r="C2" s="54"/>
      <c r="D2" s="54"/>
      <c r="E2" s="54"/>
      <c r="F2" s="51" t="s">
        <v>76</v>
      </c>
      <c r="G2" s="51" t="s">
        <v>77</v>
      </c>
      <c r="H2" s="54"/>
      <c r="I2" s="54"/>
      <c r="J2" s="54"/>
      <c r="K2" s="51" t="s">
        <v>78</v>
      </c>
      <c r="L2" s="51" t="s">
        <v>79</v>
      </c>
      <c r="M2" s="51" t="s">
        <v>80</v>
      </c>
      <c r="N2" s="51" t="s">
        <v>81</v>
      </c>
      <c r="O2" s="51" t="s">
        <v>82</v>
      </c>
      <c r="P2" s="51" t="s">
        <v>83</v>
      </c>
      <c r="Q2" s="51" t="s">
        <v>84</v>
      </c>
      <c r="R2" s="51" t="s">
        <v>85</v>
      </c>
      <c r="S2" s="52" t="s">
        <v>86</v>
      </c>
      <c r="T2" s="54"/>
      <c r="U2" s="59"/>
      <c r="V2" s="59" t="s">
        <v>87</v>
      </c>
      <c r="W2" s="59" t="s">
        <v>88</v>
      </c>
      <c r="X2" s="59"/>
    </row>
    <row r="3" spans="1:24" ht="15.75" thickBot="1" x14ac:dyDescent="0.3">
      <c r="A3" s="58"/>
      <c r="B3" s="55"/>
      <c r="C3" s="55"/>
      <c r="D3" s="55"/>
      <c r="E3" s="55"/>
      <c r="F3" s="52"/>
      <c r="G3" s="52"/>
      <c r="H3" s="55"/>
      <c r="I3" s="55"/>
      <c r="J3" s="55"/>
      <c r="K3" s="52"/>
      <c r="L3" s="52"/>
      <c r="M3" s="52"/>
      <c r="N3" s="55"/>
      <c r="O3" s="52"/>
      <c r="P3" s="52"/>
      <c r="Q3" s="52"/>
      <c r="R3" s="55"/>
      <c r="S3" s="60"/>
      <c r="T3" s="55"/>
      <c r="U3" s="60"/>
      <c r="V3" s="60"/>
      <c r="W3" s="60"/>
      <c r="X3" s="60"/>
    </row>
    <row r="4" spans="1:24" ht="15.75" thickBot="1" x14ac:dyDescent="0.3">
      <c r="A4" s="5" t="s">
        <v>91</v>
      </c>
      <c r="B4" s="6">
        <v>13</v>
      </c>
      <c r="C4" s="6">
        <v>13</v>
      </c>
      <c r="D4" s="6">
        <v>148</v>
      </c>
      <c r="E4" s="6">
        <v>100</v>
      </c>
      <c r="F4" s="6">
        <v>4.3</v>
      </c>
      <c r="G4" s="6">
        <v>4.9000000000000004</v>
      </c>
      <c r="H4" s="6">
        <v>138</v>
      </c>
      <c r="I4" s="6">
        <v>118</v>
      </c>
      <c r="J4" s="6">
        <v>16.600000000000001</v>
      </c>
      <c r="K4" s="6">
        <v>635</v>
      </c>
      <c r="L4" s="6">
        <v>85.8</v>
      </c>
      <c r="M4" s="6">
        <v>6.18</v>
      </c>
      <c r="N4" s="6">
        <v>96.4</v>
      </c>
      <c r="O4" s="6">
        <v>82</v>
      </c>
      <c r="P4" s="6">
        <v>16.399999999999999</v>
      </c>
      <c r="Q4" s="6">
        <v>2.2200000000000002</v>
      </c>
      <c r="R4" s="6">
        <v>25.5</v>
      </c>
      <c r="S4" s="6">
        <v>2.6</v>
      </c>
      <c r="T4" s="6">
        <v>1.72</v>
      </c>
      <c r="U4" s="7">
        <v>4181</v>
      </c>
      <c r="V4" s="8">
        <v>10.199999999999999</v>
      </c>
      <c r="W4" s="8">
        <v>27.49</v>
      </c>
      <c r="X4" s="6">
        <v>0.67</v>
      </c>
    </row>
    <row r="5" spans="1:24" ht="15.75" thickBot="1" x14ac:dyDescent="0.3">
      <c r="A5" s="9" t="s">
        <v>92</v>
      </c>
      <c r="B5" s="10">
        <v>18</v>
      </c>
      <c r="C5" s="10">
        <v>18</v>
      </c>
      <c r="D5" s="10">
        <v>153</v>
      </c>
      <c r="E5" s="10">
        <v>102</v>
      </c>
      <c r="F5" s="10">
        <v>5.8</v>
      </c>
      <c r="G5" s="10">
        <v>7.1</v>
      </c>
      <c r="H5" s="10">
        <v>139</v>
      </c>
      <c r="I5" s="10">
        <v>119</v>
      </c>
      <c r="J5" s="10">
        <v>23.4</v>
      </c>
      <c r="K5" s="10">
        <v>939</v>
      </c>
      <c r="L5" s="10">
        <v>122.8</v>
      </c>
      <c r="M5" s="10">
        <v>6.34</v>
      </c>
      <c r="N5" s="10">
        <v>139.4</v>
      </c>
      <c r="O5" s="10">
        <v>126</v>
      </c>
      <c r="P5" s="10">
        <v>24.7</v>
      </c>
      <c r="Q5" s="10">
        <v>2.3199999999999998</v>
      </c>
      <c r="R5" s="10">
        <v>38.5</v>
      </c>
      <c r="S5" s="10">
        <v>2.69</v>
      </c>
      <c r="T5" s="10">
        <v>4.34</v>
      </c>
      <c r="U5" s="11">
        <v>6683</v>
      </c>
      <c r="V5" s="12">
        <v>7.18</v>
      </c>
      <c r="W5" s="12">
        <v>20.48</v>
      </c>
      <c r="X5" s="10">
        <v>0.69</v>
      </c>
    </row>
    <row r="6" spans="1:24" ht="15.75" thickBot="1" x14ac:dyDescent="0.3">
      <c r="A6" s="5" t="s">
        <v>93</v>
      </c>
      <c r="B6" s="6">
        <v>22.5</v>
      </c>
      <c r="C6" s="6">
        <v>22.5</v>
      </c>
      <c r="D6" s="6">
        <v>152</v>
      </c>
      <c r="E6" s="6">
        <v>152</v>
      </c>
      <c r="F6" s="6">
        <v>5.8</v>
      </c>
      <c r="G6" s="6">
        <v>6.6</v>
      </c>
      <c r="H6" s="6">
        <v>139</v>
      </c>
      <c r="I6" s="6">
        <v>119</v>
      </c>
      <c r="J6" s="6">
        <v>29</v>
      </c>
      <c r="K6" s="6">
        <v>1229</v>
      </c>
      <c r="L6" s="6">
        <v>161.69999999999999</v>
      </c>
      <c r="M6" s="6">
        <v>6.51</v>
      </c>
      <c r="N6" s="6">
        <v>179.6</v>
      </c>
      <c r="O6" s="6">
        <v>387</v>
      </c>
      <c r="P6" s="6">
        <v>50.9</v>
      </c>
      <c r="Q6" s="6">
        <v>3.65</v>
      </c>
      <c r="R6" s="6">
        <v>77.900000000000006</v>
      </c>
      <c r="S6" s="6">
        <v>4.0999999999999996</v>
      </c>
      <c r="T6" s="6">
        <v>4.75</v>
      </c>
      <c r="U6" s="7">
        <v>20417</v>
      </c>
      <c r="V6" s="8">
        <v>11.52</v>
      </c>
      <c r="W6" s="8">
        <v>20.48</v>
      </c>
      <c r="X6" s="6">
        <v>0.88</v>
      </c>
    </row>
    <row r="7" spans="1:24" ht="15.75" thickBot="1" x14ac:dyDescent="0.3">
      <c r="A7" s="9" t="s">
        <v>94</v>
      </c>
      <c r="B7" s="10">
        <v>24</v>
      </c>
      <c r="C7" s="10">
        <v>24</v>
      </c>
      <c r="D7" s="10">
        <v>160</v>
      </c>
      <c r="E7" s="10">
        <v>102</v>
      </c>
      <c r="F7" s="10">
        <v>6.6</v>
      </c>
      <c r="G7" s="10">
        <v>10.3</v>
      </c>
      <c r="H7" s="10">
        <v>139</v>
      </c>
      <c r="I7" s="10">
        <v>115</v>
      </c>
      <c r="J7" s="10">
        <v>31.5</v>
      </c>
      <c r="K7" s="10">
        <v>1384</v>
      </c>
      <c r="L7" s="10">
        <v>173</v>
      </c>
      <c r="M7" s="10">
        <v>6.63</v>
      </c>
      <c r="N7" s="10">
        <v>197.6</v>
      </c>
      <c r="O7" s="10">
        <v>183</v>
      </c>
      <c r="P7" s="10">
        <v>35.9</v>
      </c>
      <c r="Q7" s="10">
        <v>2.41</v>
      </c>
      <c r="R7" s="10">
        <v>55.8</v>
      </c>
      <c r="S7" s="10">
        <v>2.73</v>
      </c>
      <c r="T7" s="10">
        <v>11.08</v>
      </c>
      <c r="U7" s="11">
        <v>10206</v>
      </c>
      <c r="V7" s="12">
        <v>4.95</v>
      </c>
      <c r="W7" s="12">
        <v>17.48</v>
      </c>
      <c r="X7" s="10">
        <v>0.69</v>
      </c>
    </row>
    <row r="8" spans="1:24" ht="15.75" thickBot="1" x14ac:dyDescent="0.3">
      <c r="A8" s="5" t="s">
        <v>95</v>
      </c>
      <c r="B8" s="6">
        <v>29.8</v>
      </c>
      <c r="C8" s="6">
        <v>29.8</v>
      </c>
      <c r="D8" s="6">
        <v>157</v>
      </c>
      <c r="E8" s="6">
        <v>153</v>
      </c>
      <c r="F8" s="6">
        <v>6.6</v>
      </c>
      <c r="G8" s="6">
        <v>9.3000000000000007</v>
      </c>
      <c r="H8" s="6">
        <v>138</v>
      </c>
      <c r="I8" s="6">
        <v>118</v>
      </c>
      <c r="J8" s="6">
        <v>38.5</v>
      </c>
      <c r="K8" s="6">
        <v>1739</v>
      </c>
      <c r="L8" s="6">
        <v>221.5</v>
      </c>
      <c r="M8" s="6">
        <v>6.72</v>
      </c>
      <c r="N8" s="6">
        <v>247.5</v>
      </c>
      <c r="O8" s="6">
        <v>556</v>
      </c>
      <c r="P8" s="6">
        <v>72.599999999999994</v>
      </c>
      <c r="Q8" s="6">
        <v>3.8</v>
      </c>
      <c r="R8" s="6">
        <v>110.8</v>
      </c>
      <c r="S8" s="6">
        <v>4.18</v>
      </c>
      <c r="T8" s="6">
        <v>10.95</v>
      </c>
      <c r="U8" s="7">
        <v>30277</v>
      </c>
      <c r="V8" s="8">
        <v>8.23</v>
      </c>
      <c r="W8" s="8">
        <v>17.940000000000001</v>
      </c>
      <c r="X8" s="6">
        <v>0.9</v>
      </c>
    </row>
    <row r="9" spans="1:24" ht="15.75" thickBot="1" x14ac:dyDescent="0.3">
      <c r="A9" s="13" t="s">
        <v>96</v>
      </c>
      <c r="B9" s="14">
        <v>37.1</v>
      </c>
      <c r="C9" s="14">
        <v>37.1</v>
      </c>
      <c r="D9" s="14">
        <v>162</v>
      </c>
      <c r="E9" s="14">
        <v>154</v>
      </c>
      <c r="F9" s="14">
        <v>8.1</v>
      </c>
      <c r="G9" s="14">
        <v>11.6</v>
      </c>
      <c r="H9" s="14">
        <v>139</v>
      </c>
      <c r="I9" s="14">
        <v>119</v>
      </c>
      <c r="J9" s="14">
        <v>47.8</v>
      </c>
      <c r="K9" s="14">
        <v>2244</v>
      </c>
      <c r="L9" s="14">
        <v>277</v>
      </c>
      <c r="M9" s="14">
        <v>6.85</v>
      </c>
      <c r="N9" s="14">
        <v>313.5</v>
      </c>
      <c r="O9" s="14">
        <v>707</v>
      </c>
      <c r="P9" s="14">
        <v>91.8</v>
      </c>
      <c r="Q9" s="14">
        <v>3.84</v>
      </c>
      <c r="R9" s="14">
        <v>140.4</v>
      </c>
      <c r="S9" s="14">
        <v>4.22</v>
      </c>
      <c r="T9" s="14">
        <v>20.58</v>
      </c>
      <c r="U9" s="15">
        <v>39930</v>
      </c>
      <c r="V9" s="16">
        <v>6.64</v>
      </c>
      <c r="W9" s="16">
        <v>14.67</v>
      </c>
      <c r="X9" s="14">
        <v>0.91</v>
      </c>
    </row>
    <row r="10" spans="1:24" ht="15.75" thickBot="1" x14ac:dyDescent="0.3">
      <c r="A10" s="17" t="s">
        <v>97</v>
      </c>
      <c r="B10" s="18">
        <v>15</v>
      </c>
      <c r="C10" s="18">
        <v>15</v>
      </c>
      <c r="D10" s="18">
        <v>200</v>
      </c>
      <c r="E10" s="18">
        <v>100</v>
      </c>
      <c r="F10" s="18">
        <v>4.3</v>
      </c>
      <c r="G10" s="18">
        <v>5.2</v>
      </c>
      <c r="H10" s="18">
        <v>190</v>
      </c>
      <c r="I10" s="18">
        <v>170</v>
      </c>
      <c r="J10" s="18">
        <v>19.399999999999999</v>
      </c>
      <c r="K10" s="18">
        <v>1305</v>
      </c>
      <c r="L10" s="18">
        <v>130.5</v>
      </c>
      <c r="M10" s="18">
        <v>8.1999999999999993</v>
      </c>
      <c r="N10" s="18">
        <v>147.9</v>
      </c>
      <c r="O10" s="18">
        <v>87</v>
      </c>
      <c r="P10" s="18">
        <v>17.399999999999999</v>
      </c>
      <c r="Q10" s="18">
        <v>2.12</v>
      </c>
      <c r="R10" s="18">
        <v>27.3</v>
      </c>
      <c r="S10" s="18">
        <v>2.5499999999999998</v>
      </c>
      <c r="T10" s="18">
        <v>2.0499999999999998</v>
      </c>
      <c r="U10" s="19">
        <v>8222</v>
      </c>
      <c r="V10" s="20">
        <v>9.6199999999999992</v>
      </c>
      <c r="W10" s="20">
        <v>39.44</v>
      </c>
      <c r="X10" s="18">
        <v>0.77</v>
      </c>
    </row>
    <row r="11" spans="1:24" ht="15.75" thickBot="1" x14ac:dyDescent="0.3">
      <c r="A11" s="9" t="s">
        <v>98</v>
      </c>
      <c r="B11" s="10">
        <v>19.3</v>
      </c>
      <c r="C11" s="10">
        <v>19.3</v>
      </c>
      <c r="D11" s="10">
        <v>203</v>
      </c>
      <c r="E11" s="10">
        <v>102</v>
      </c>
      <c r="F11" s="10">
        <v>5.8</v>
      </c>
      <c r="G11" s="10">
        <v>6.5</v>
      </c>
      <c r="H11" s="10">
        <v>190</v>
      </c>
      <c r="I11" s="10">
        <v>170</v>
      </c>
      <c r="J11" s="10">
        <v>25.1</v>
      </c>
      <c r="K11" s="10">
        <v>1686</v>
      </c>
      <c r="L11" s="10">
        <v>166.1</v>
      </c>
      <c r="M11" s="10">
        <v>8.19</v>
      </c>
      <c r="N11" s="10">
        <v>190.6</v>
      </c>
      <c r="O11" s="10">
        <v>116</v>
      </c>
      <c r="P11" s="10">
        <v>22.7</v>
      </c>
      <c r="Q11" s="10">
        <v>2.14</v>
      </c>
      <c r="R11" s="10">
        <v>35.9</v>
      </c>
      <c r="S11" s="10">
        <v>2.59</v>
      </c>
      <c r="T11" s="10">
        <v>4.0199999999999996</v>
      </c>
      <c r="U11" s="11">
        <v>11098</v>
      </c>
      <c r="V11" s="12">
        <v>7.85</v>
      </c>
      <c r="W11" s="12">
        <v>29.31</v>
      </c>
      <c r="X11" s="10">
        <v>0.79</v>
      </c>
    </row>
    <row r="12" spans="1:24" ht="15.75" thickBot="1" x14ac:dyDescent="0.3">
      <c r="A12" s="5" t="s">
        <v>99</v>
      </c>
      <c r="B12" s="6">
        <v>22.5</v>
      </c>
      <c r="C12" s="6">
        <v>22.5</v>
      </c>
      <c r="D12" s="6">
        <v>206</v>
      </c>
      <c r="E12" s="6">
        <v>102</v>
      </c>
      <c r="F12" s="6">
        <v>6.2</v>
      </c>
      <c r="G12" s="6">
        <v>8</v>
      </c>
      <c r="H12" s="6">
        <v>190</v>
      </c>
      <c r="I12" s="6">
        <v>170</v>
      </c>
      <c r="J12" s="6">
        <v>29</v>
      </c>
      <c r="K12" s="6">
        <v>2029</v>
      </c>
      <c r="L12" s="6">
        <v>197</v>
      </c>
      <c r="M12" s="6">
        <v>8.3699999999999992</v>
      </c>
      <c r="N12" s="6">
        <v>225.5</v>
      </c>
      <c r="O12" s="6">
        <v>142</v>
      </c>
      <c r="P12" s="6">
        <v>27.9</v>
      </c>
      <c r="Q12" s="6">
        <v>2.2200000000000002</v>
      </c>
      <c r="R12" s="6">
        <v>43.9</v>
      </c>
      <c r="S12" s="6">
        <v>2.63</v>
      </c>
      <c r="T12" s="6">
        <v>6.18</v>
      </c>
      <c r="U12" s="7">
        <v>13868</v>
      </c>
      <c r="V12" s="8">
        <v>6.38</v>
      </c>
      <c r="W12" s="8">
        <v>27.42</v>
      </c>
      <c r="X12" s="6">
        <v>0.79</v>
      </c>
    </row>
    <row r="13" spans="1:24" ht="15.75" thickBot="1" x14ac:dyDescent="0.3">
      <c r="A13" s="9" t="s">
        <v>100</v>
      </c>
      <c r="B13" s="10">
        <v>26.6</v>
      </c>
      <c r="C13" s="10">
        <v>26.6</v>
      </c>
      <c r="D13" s="10">
        <v>207</v>
      </c>
      <c r="E13" s="10">
        <v>133</v>
      </c>
      <c r="F13" s="10">
        <v>5.8</v>
      </c>
      <c r="G13" s="10">
        <v>8.4</v>
      </c>
      <c r="H13" s="10">
        <v>190</v>
      </c>
      <c r="I13" s="10">
        <v>170</v>
      </c>
      <c r="J13" s="10">
        <v>34.200000000000003</v>
      </c>
      <c r="K13" s="10">
        <v>2611</v>
      </c>
      <c r="L13" s="10">
        <v>252.3</v>
      </c>
      <c r="M13" s="10">
        <v>8.73</v>
      </c>
      <c r="N13" s="10">
        <v>282.3</v>
      </c>
      <c r="O13" s="10">
        <v>330</v>
      </c>
      <c r="P13" s="10">
        <v>49.6</v>
      </c>
      <c r="Q13" s="10">
        <v>3.1</v>
      </c>
      <c r="R13" s="10">
        <v>76.3</v>
      </c>
      <c r="S13" s="10">
        <v>3.54</v>
      </c>
      <c r="T13" s="10">
        <v>7.65</v>
      </c>
      <c r="U13" s="11">
        <v>32477</v>
      </c>
      <c r="V13" s="12">
        <v>7.92</v>
      </c>
      <c r="W13" s="12">
        <v>29.34</v>
      </c>
      <c r="X13" s="10">
        <v>0.92</v>
      </c>
    </row>
    <row r="14" spans="1:24" ht="15.75" thickBot="1" x14ac:dyDescent="0.3">
      <c r="A14" s="5" t="s">
        <v>101</v>
      </c>
      <c r="B14" s="6">
        <v>31.3</v>
      </c>
      <c r="C14" s="6">
        <v>31.3</v>
      </c>
      <c r="D14" s="6">
        <v>210</v>
      </c>
      <c r="E14" s="6">
        <v>134</v>
      </c>
      <c r="F14" s="6">
        <v>6.4</v>
      </c>
      <c r="G14" s="6">
        <v>10.199999999999999</v>
      </c>
      <c r="H14" s="6">
        <v>190</v>
      </c>
      <c r="I14" s="6">
        <v>170</v>
      </c>
      <c r="J14" s="6">
        <v>40.299999999999997</v>
      </c>
      <c r="K14" s="6">
        <v>3168</v>
      </c>
      <c r="L14" s="6">
        <v>301.7</v>
      </c>
      <c r="M14" s="6">
        <v>8.86</v>
      </c>
      <c r="N14" s="6">
        <v>338.6</v>
      </c>
      <c r="O14" s="6">
        <v>410</v>
      </c>
      <c r="P14" s="6">
        <v>61.2</v>
      </c>
      <c r="Q14" s="6">
        <v>3.19</v>
      </c>
      <c r="R14" s="6">
        <v>94</v>
      </c>
      <c r="S14" s="6">
        <v>3.6</v>
      </c>
      <c r="T14" s="6">
        <v>12.59</v>
      </c>
      <c r="U14" s="7">
        <v>40822</v>
      </c>
      <c r="V14" s="8">
        <v>6.57</v>
      </c>
      <c r="W14" s="8">
        <v>26.5</v>
      </c>
      <c r="X14" s="6">
        <v>0.93</v>
      </c>
    </row>
    <row r="15" spans="1:24" ht="15.75" thickBot="1" x14ac:dyDescent="0.3">
      <c r="A15" s="9" t="s">
        <v>102</v>
      </c>
      <c r="B15" s="10">
        <v>35.9</v>
      </c>
      <c r="C15" s="10">
        <v>35.9</v>
      </c>
      <c r="D15" s="10">
        <v>201</v>
      </c>
      <c r="E15" s="10">
        <v>165</v>
      </c>
      <c r="F15" s="10">
        <v>6.2</v>
      </c>
      <c r="G15" s="10">
        <v>10.199999999999999</v>
      </c>
      <c r="H15" s="10">
        <v>181</v>
      </c>
      <c r="I15" s="10">
        <v>161</v>
      </c>
      <c r="J15" s="10">
        <v>45.7</v>
      </c>
      <c r="K15" s="10">
        <v>3437</v>
      </c>
      <c r="L15" s="10">
        <v>342</v>
      </c>
      <c r="M15" s="10">
        <v>8.67</v>
      </c>
      <c r="N15" s="10">
        <v>379.2</v>
      </c>
      <c r="O15" s="10">
        <v>764</v>
      </c>
      <c r="P15" s="10">
        <v>92.6</v>
      </c>
      <c r="Q15" s="10">
        <v>4.09</v>
      </c>
      <c r="R15" s="10">
        <v>141</v>
      </c>
      <c r="S15" s="10">
        <v>4.5</v>
      </c>
      <c r="T15" s="10">
        <v>14.51</v>
      </c>
      <c r="U15" s="11">
        <v>69502</v>
      </c>
      <c r="V15" s="12">
        <v>8.09</v>
      </c>
      <c r="W15" s="12">
        <v>25.9</v>
      </c>
      <c r="X15" s="10">
        <v>1.03</v>
      </c>
    </row>
    <row r="16" spans="1:24" ht="15.75" thickBot="1" x14ac:dyDescent="0.3">
      <c r="A16" s="5" t="s">
        <v>103</v>
      </c>
      <c r="B16" s="6">
        <v>41.7</v>
      </c>
      <c r="C16" s="6">
        <v>41.7</v>
      </c>
      <c r="D16" s="6">
        <v>205</v>
      </c>
      <c r="E16" s="6">
        <v>166</v>
      </c>
      <c r="F16" s="6">
        <v>7.2</v>
      </c>
      <c r="G16" s="6">
        <v>11.8</v>
      </c>
      <c r="H16" s="6">
        <v>181</v>
      </c>
      <c r="I16" s="6">
        <v>157</v>
      </c>
      <c r="J16" s="6">
        <v>53.5</v>
      </c>
      <c r="K16" s="6">
        <v>4114</v>
      </c>
      <c r="L16" s="6">
        <v>401.4</v>
      </c>
      <c r="M16" s="6">
        <v>8.77</v>
      </c>
      <c r="N16" s="6">
        <v>448.6</v>
      </c>
      <c r="O16" s="6">
        <v>901</v>
      </c>
      <c r="P16" s="6">
        <v>108.5</v>
      </c>
      <c r="Q16" s="6">
        <v>4.0999999999999996</v>
      </c>
      <c r="R16" s="6">
        <v>165.7</v>
      </c>
      <c r="S16" s="6">
        <v>4.53</v>
      </c>
      <c r="T16" s="6">
        <v>23.19</v>
      </c>
      <c r="U16" s="7">
        <v>83948</v>
      </c>
      <c r="V16" s="8">
        <v>7.03</v>
      </c>
      <c r="W16" s="8">
        <v>21.86</v>
      </c>
      <c r="X16" s="6">
        <v>1.04</v>
      </c>
    </row>
    <row r="17" spans="1:24" ht="15.75" thickBot="1" x14ac:dyDescent="0.3">
      <c r="A17" s="9" t="s">
        <v>104</v>
      </c>
      <c r="B17" s="10">
        <v>46.1</v>
      </c>
      <c r="C17" s="10">
        <v>46.1</v>
      </c>
      <c r="D17" s="10">
        <v>203</v>
      </c>
      <c r="E17" s="10">
        <v>203</v>
      </c>
      <c r="F17" s="10">
        <v>7.2</v>
      </c>
      <c r="G17" s="10">
        <v>11</v>
      </c>
      <c r="H17" s="10">
        <v>181</v>
      </c>
      <c r="I17" s="10">
        <v>161</v>
      </c>
      <c r="J17" s="10">
        <v>58.6</v>
      </c>
      <c r="K17" s="10">
        <v>4543</v>
      </c>
      <c r="L17" s="10">
        <v>447.6</v>
      </c>
      <c r="M17" s="10">
        <v>8.81</v>
      </c>
      <c r="N17" s="10">
        <v>495.3</v>
      </c>
      <c r="O17" s="10">
        <v>1535</v>
      </c>
      <c r="P17" s="10">
        <v>151.19999999999999</v>
      </c>
      <c r="Q17" s="10">
        <v>5.12</v>
      </c>
      <c r="R17" s="10">
        <v>229.5</v>
      </c>
      <c r="S17" s="10">
        <v>5.58</v>
      </c>
      <c r="T17" s="10">
        <v>22.01</v>
      </c>
      <c r="U17" s="11">
        <v>141342</v>
      </c>
      <c r="V17" s="12">
        <v>9.23</v>
      </c>
      <c r="W17" s="12">
        <v>22.36</v>
      </c>
      <c r="X17" s="10">
        <v>1.19</v>
      </c>
    </row>
    <row r="18" spans="1:24" ht="15.75" thickBot="1" x14ac:dyDescent="0.3">
      <c r="A18" s="5" t="s">
        <v>105</v>
      </c>
      <c r="B18" s="6">
        <v>52</v>
      </c>
      <c r="C18" s="6">
        <v>52</v>
      </c>
      <c r="D18" s="6">
        <v>206</v>
      </c>
      <c r="E18" s="6">
        <v>204</v>
      </c>
      <c r="F18" s="6">
        <v>7.9</v>
      </c>
      <c r="G18" s="6">
        <v>12.6</v>
      </c>
      <c r="H18" s="6">
        <v>181</v>
      </c>
      <c r="I18" s="6">
        <v>157</v>
      </c>
      <c r="J18" s="6">
        <v>66.900000000000006</v>
      </c>
      <c r="K18" s="6">
        <v>5298</v>
      </c>
      <c r="L18" s="6">
        <v>514.4</v>
      </c>
      <c r="M18" s="6">
        <v>8.9</v>
      </c>
      <c r="N18" s="6">
        <v>572.5</v>
      </c>
      <c r="O18" s="6">
        <v>1784</v>
      </c>
      <c r="P18" s="6">
        <v>174.9</v>
      </c>
      <c r="Q18" s="6">
        <v>5.16</v>
      </c>
      <c r="R18" s="6">
        <v>265.8</v>
      </c>
      <c r="S18" s="6">
        <v>5.61</v>
      </c>
      <c r="T18" s="6">
        <v>33.340000000000003</v>
      </c>
      <c r="U18" s="7">
        <v>166710</v>
      </c>
      <c r="V18" s="8">
        <v>8.1</v>
      </c>
      <c r="W18" s="8">
        <v>19.850000000000001</v>
      </c>
      <c r="X18" s="6">
        <v>1.19</v>
      </c>
    </row>
    <row r="19" spans="1:24" ht="15.75" thickBot="1" x14ac:dyDescent="0.3">
      <c r="A19" s="9" t="s">
        <v>106</v>
      </c>
      <c r="B19" s="10">
        <v>53</v>
      </c>
      <c r="C19" s="10">
        <v>53</v>
      </c>
      <c r="D19" s="10">
        <v>204</v>
      </c>
      <c r="E19" s="10">
        <v>207</v>
      </c>
      <c r="F19" s="10">
        <v>11.3</v>
      </c>
      <c r="G19" s="10">
        <v>11.3</v>
      </c>
      <c r="H19" s="10">
        <v>181</v>
      </c>
      <c r="I19" s="10">
        <v>161</v>
      </c>
      <c r="J19" s="10">
        <v>68.099999999999994</v>
      </c>
      <c r="K19" s="10">
        <v>4977</v>
      </c>
      <c r="L19" s="10">
        <v>488</v>
      </c>
      <c r="M19" s="10">
        <v>8.5500000000000007</v>
      </c>
      <c r="N19" s="10">
        <v>551.29999999999995</v>
      </c>
      <c r="O19" s="10">
        <v>1673</v>
      </c>
      <c r="P19" s="10">
        <v>161.69999999999999</v>
      </c>
      <c r="Q19" s="10">
        <v>4.96</v>
      </c>
      <c r="R19" s="10">
        <v>248.6</v>
      </c>
      <c r="S19" s="10">
        <v>5.57</v>
      </c>
      <c r="T19" s="10">
        <v>31.93</v>
      </c>
      <c r="U19" s="11">
        <v>155075</v>
      </c>
      <c r="V19" s="12">
        <v>9.16</v>
      </c>
      <c r="W19" s="12">
        <v>14.28</v>
      </c>
      <c r="X19" s="10">
        <v>1.2</v>
      </c>
    </row>
    <row r="20" spans="1:24" ht="15.75" thickBot="1" x14ac:dyDescent="0.3">
      <c r="A20" s="5" t="s">
        <v>107</v>
      </c>
      <c r="B20" s="6">
        <v>59</v>
      </c>
      <c r="C20" s="6">
        <v>59</v>
      </c>
      <c r="D20" s="6">
        <v>210</v>
      </c>
      <c r="E20" s="6">
        <v>205</v>
      </c>
      <c r="F20" s="6">
        <v>9.1</v>
      </c>
      <c r="G20" s="6">
        <v>14.2</v>
      </c>
      <c r="H20" s="6">
        <v>182</v>
      </c>
      <c r="I20" s="6">
        <v>158</v>
      </c>
      <c r="J20" s="6">
        <v>76</v>
      </c>
      <c r="K20" s="6">
        <v>6140</v>
      </c>
      <c r="L20" s="6">
        <v>584.79999999999995</v>
      </c>
      <c r="M20" s="6">
        <v>8.99</v>
      </c>
      <c r="N20" s="6">
        <v>655.9</v>
      </c>
      <c r="O20" s="6">
        <v>2041</v>
      </c>
      <c r="P20" s="6">
        <v>199.1</v>
      </c>
      <c r="Q20" s="6">
        <v>5.18</v>
      </c>
      <c r="R20" s="6">
        <v>303</v>
      </c>
      <c r="S20" s="6">
        <v>5.64</v>
      </c>
      <c r="T20" s="6">
        <v>47.69</v>
      </c>
      <c r="U20" s="7">
        <v>195418</v>
      </c>
      <c r="V20" s="8">
        <v>7.22</v>
      </c>
      <c r="W20" s="8">
        <v>17.32</v>
      </c>
      <c r="X20" s="6">
        <v>1.2</v>
      </c>
    </row>
    <row r="21" spans="1:24" ht="15.75" thickBot="1" x14ac:dyDescent="0.3">
      <c r="A21" s="9" t="s">
        <v>108</v>
      </c>
      <c r="B21" s="10">
        <v>71</v>
      </c>
      <c r="C21" s="10">
        <v>71</v>
      </c>
      <c r="D21" s="10">
        <v>216</v>
      </c>
      <c r="E21" s="10">
        <v>206</v>
      </c>
      <c r="F21" s="10">
        <v>10.199999999999999</v>
      </c>
      <c r="G21" s="10">
        <v>17.399999999999999</v>
      </c>
      <c r="H21" s="10">
        <v>181</v>
      </c>
      <c r="I21" s="10">
        <v>161</v>
      </c>
      <c r="J21" s="10">
        <v>91</v>
      </c>
      <c r="K21" s="10">
        <v>7660</v>
      </c>
      <c r="L21" s="10">
        <v>709.2</v>
      </c>
      <c r="M21" s="10">
        <v>9.17</v>
      </c>
      <c r="N21" s="10">
        <v>803.2</v>
      </c>
      <c r="O21" s="10">
        <v>2537</v>
      </c>
      <c r="P21" s="10">
        <v>246.3</v>
      </c>
      <c r="Q21" s="10">
        <v>5.28</v>
      </c>
      <c r="R21" s="10">
        <v>374.5</v>
      </c>
      <c r="S21" s="10">
        <v>5.7</v>
      </c>
      <c r="T21" s="10">
        <v>81.66</v>
      </c>
      <c r="U21" s="11">
        <v>249976</v>
      </c>
      <c r="V21" s="12">
        <v>5.92</v>
      </c>
      <c r="W21" s="12">
        <v>15.8</v>
      </c>
      <c r="X21" s="10">
        <v>1.22</v>
      </c>
    </row>
    <row r="22" spans="1:24" ht="15.75" thickBot="1" x14ac:dyDescent="0.3">
      <c r="A22" s="21" t="s">
        <v>109</v>
      </c>
      <c r="B22" s="22">
        <v>86</v>
      </c>
      <c r="C22" s="22">
        <v>86</v>
      </c>
      <c r="D22" s="22">
        <v>222</v>
      </c>
      <c r="E22" s="22">
        <v>209</v>
      </c>
      <c r="F22" s="22">
        <v>13</v>
      </c>
      <c r="G22" s="22">
        <v>20.6</v>
      </c>
      <c r="H22" s="22">
        <v>181</v>
      </c>
      <c r="I22" s="22">
        <v>157</v>
      </c>
      <c r="J22" s="22">
        <v>110.9</v>
      </c>
      <c r="K22" s="22">
        <v>9498</v>
      </c>
      <c r="L22" s="22">
        <v>855.7</v>
      </c>
      <c r="M22" s="22">
        <v>9.26</v>
      </c>
      <c r="N22" s="22">
        <v>984.2</v>
      </c>
      <c r="O22" s="22">
        <v>3139</v>
      </c>
      <c r="P22" s="22">
        <v>300.39999999999998</v>
      </c>
      <c r="Q22" s="22">
        <v>5.32</v>
      </c>
      <c r="R22" s="22">
        <v>458.7</v>
      </c>
      <c r="S22" s="22">
        <v>5.77</v>
      </c>
      <c r="T22" s="22">
        <v>142.19</v>
      </c>
      <c r="U22" s="23">
        <v>317844</v>
      </c>
      <c r="V22" s="24">
        <v>5.07</v>
      </c>
      <c r="W22" s="24">
        <v>12.06</v>
      </c>
      <c r="X22" s="22">
        <v>1.23</v>
      </c>
    </row>
    <row r="23" spans="1:24" ht="15.75" thickBot="1" x14ac:dyDescent="0.3">
      <c r="A23" s="25" t="s">
        <v>110</v>
      </c>
      <c r="B23" s="26">
        <v>17.899999999999999</v>
      </c>
      <c r="C23" s="26">
        <v>17.899999999999999</v>
      </c>
      <c r="D23" s="26">
        <v>251</v>
      </c>
      <c r="E23" s="26">
        <v>101</v>
      </c>
      <c r="F23" s="26">
        <v>4.8</v>
      </c>
      <c r="G23" s="26">
        <v>5.3</v>
      </c>
      <c r="H23" s="26">
        <v>240</v>
      </c>
      <c r="I23" s="26">
        <v>220</v>
      </c>
      <c r="J23" s="26">
        <v>23.1</v>
      </c>
      <c r="K23" s="26">
        <v>2291</v>
      </c>
      <c r="L23" s="26">
        <v>182.6</v>
      </c>
      <c r="M23" s="26">
        <v>9.9600000000000009</v>
      </c>
      <c r="N23" s="26">
        <v>211</v>
      </c>
      <c r="O23" s="26">
        <v>91</v>
      </c>
      <c r="P23" s="26">
        <v>18.100000000000001</v>
      </c>
      <c r="Q23" s="26">
        <v>1.99</v>
      </c>
      <c r="R23" s="26">
        <v>28.8</v>
      </c>
      <c r="S23" s="26">
        <v>2.48</v>
      </c>
      <c r="T23" s="26">
        <v>2.54</v>
      </c>
      <c r="U23" s="27">
        <v>13735</v>
      </c>
      <c r="V23" s="28">
        <v>9.5299999999999994</v>
      </c>
      <c r="W23" s="28">
        <v>45.92</v>
      </c>
      <c r="X23" s="26">
        <v>0.88</v>
      </c>
    </row>
    <row r="24" spans="1:24" ht="15.75" thickBot="1" x14ac:dyDescent="0.3">
      <c r="A24" s="5" t="s">
        <v>111</v>
      </c>
      <c r="B24" s="6">
        <v>22.3</v>
      </c>
      <c r="C24" s="6">
        <v>22.3</v>
      </c>
      <c r="D24" s="6">
        <v>254</v>
      </c>
      <c r="E24" s="6">
        <v>102</v>
      </c>
      <c r="F24" s="6">
        <v>5.8</v>
      </c>
      <c r="G24" s="6">
        <v>6.9</v>
      </c>
      <c r="H24" s="6">
        <v>240</v>
      </c>
      <c r="I24" s="6">
        <v>220</v>
      </c>
      <c r="J24" s="6">
        <v>28.9</v>
      </c>
      <c r="K24" s="6">
        <v>2939</v>
      </c>
      <c r="L24" s="6">
        <v>231.4</v>
      </c>
      <c r="M24" s="6">
        <v>10.09</v>
      </c>
      <c r="N24" s="6">
        <v>267.7</v>
      </c>
      <c r="O24" s="6">
        <v>123</v>
      </c>
      <c r="P24" s="6">
        <v>24.1</v>
      </c>
      <c r="Q24" s="6">
        <v>2.06</v>
      </c>
      <c r="R24" s="6">
        <v>38.4</v>
      </c>
      <c r="S24" s="6">
        <v>2.54</v>
      </c>
      <c r="T24" s="6">
        <v>4.7699999999999996</v>
      </c>
      <c r="U24" s="7">
        <v>18629</v>
      </c>
      <c r="V24" s="8">
        <v>7.39</v>
      </c>
      <c r="W24" s="8">
        <v>37.97</v>
      </c>
      <c r="X24" s="6">
        <v>0.89</v>
      </c>
    </row>
    <row r="25" spans="1:24" ht="15.75" thickBot="1" x14ac:dyDescent="0.3">
      <c r="A25" s="9" t="s">
        <v>112</v>
      </c>
      <c r="B25" s="10">
        <v>25.3</v>
      </c>
      <c r="C25" s="10">
        <v>25.3</v>
      </c>
      <c r="D25" s="10">
        <v>257</v>
      </c>
      <c r="E25" s="10">
        <v>102</v>
      </c>
      <c r="F25" s="10">
        <v>6.1</v>
      </c>
      <c r="G25" s="10">
        <v>8.4</v>
      </c>
      <c r="H25" s="10">
        <v>240</v>
      </c>
      <c r="I25" s="10">
        <v>220</v>
      </c>
      <c r="J25" s="10">
        <v>32.6</v>
      </c>
      <c r="K25" s="10">
        <v>3473</v>
      </c>
      <c r="L25" s="10">
        <v>270.2</v>
      </c>
      <c r="M25" s="10">
        <v>10.31</v>
      </c>
      <c r="N25" s="10">
        <v>311.10000000000002</v>
      </c>
      <c r="O25" s="10">
        <v>149</v>
      </c>
      <c r="P25" s="10">
        <v>29.3</v>
      </c>
      <c r="Q25" s="10">
        <v>2.14</v>
      </c>
      <c r="R25" s="10">
        <v>46.4</v>
      </c>
      <c r="S25" s="10">
        <v>2.58</v>
      </c>
      <c r="T25" s="10">
        <v>7.06</v>
      </c>
      <c r="U25" s="11">
        <v>22955</v>
      </c>
      <c r="V25" s="12">
        <v>6.07</v>
      </c>
      <c r="W25" s="12">
        <v>36.1</v>
      </c>
      <c r="X25" s="10">
        <v>0.89</v>
      </c>
    </row>
    <row r="26" spans="1:24" ht="15.75" thickBot="1" x14ac:dyDescent="0.3">
      <c r="A26" s="5" t="s">
        <v>113</v>
      </c>
      <c r="B26" s="6">
        <v>28.4</v>
      </c>
      <c r="C26" s="6">
        <v>28.4</v>
      </c>
      <c r="D26" s="6">
        <v>260</v>
      </c>
      <c r="E26" s="6">
        <v>102</v>
      </c>
      <c r="F26" s="6">
        <v>6.4</v>
      </c>
      <c r="G26" s="6">
        <v>10</v>
      </c>
      <c r="H26" s="6">
        <v>240</v>
      </c>
      <c r="I26" s="6">
        <v>220</v>
      </c>
      <c r="J26" s="6">
        <v>36.6</v>
      </c>
      <c r="K26" s="6">
        <v>4046</v>
      </c>
      <c r="L26" s="6">
        <v>311.2</v>
      </c>
      <c r="M26" s="6">
        <v>10.51</v>
      </c>
      <c r="N26" s="6">
        <v>357.3</v>
      </c>
      <c r="O26" s="6">
        <v>178</v>
      </c>
      <c r="P26" s="6">
        <v>34.799999999999997</v>
      </c>
      <c r="Q26" s="6">
        <v>2.2000000000000002</v>
      </c>
      <c r="R26" s="6">
        <v>54.9</v>
      </c>
      <c r="S26" s="6">
        <v>2.62</v>
      </c>
      <c r="T26" s="6">
        <v>10.34</v>
      </c>
      <c r="U26" s="7">
        <v>27636</v>
      </c>
      <c r="V26" s="8">
        <v>5.0999999999999996</v>
      </c>
      <c r="W26" s="8">
        <v>34.380000000000003</v>
      </c>
      <c r="X26" s="6">
        <v>0.9</v>
      </c>
    </row>
    <row r="27" spans="1:24" ht="15.75" thickBot="1" x14ac:dyDescent="0.3">
      <c r="A27" s="9" t="s">
        <v>114</v>
      </c>
      <c r="B27" s="10">
        <v>32.700000000000003</v>
      </c>
      <c r="C27" s="10">
        <v>32.700000000000003</v>
      </c>
      <c r="D27" s="10">
        <v>258</v>
      </c>
      <c r="E27" s="10">
        <v>146</v>
      </c>
      <c r="F27" s="10">
        <v>6.1</v>
      </c>
      <c r="G27" s="10">
        <v>9.1</v>
      </c>
      <c r="H27" s="10">
        <v>240</v>
      </c>
      <c r="I27" s="10">
        <v>220</v>
      </c>
      <c r="J27" s="10">
        <v>42.1</v>
      </c>
      <c r="K27" s="10">
        <v>4937</v>
      </c>
      <c r="L27" s="10">
        <v>382.7</v>
      </c>
      <c r="M27" s="10">
        <v>10.83</v>
      </c>
      <c r="N27" s="10">
        <v>428.5</v>
      </c>
      <c r="O27" s="10">
        <v>473</v>
      </c>
      <c r="P27" s="10">
        <v>64.8</v>
      </c>
      <c r="Q27" s="10">
        <v>3.35</v>
      </c>
      <c r="R27" s="10">
        <v>99.7</v>
      </c>
      <c r="S27" s="10">
        <v>3.86</v>
      </c>
      <c r="T27" s="10">
        <v>10.44</v>
      </c>
      <c r="U27" s="11">
        <v>73104</v>
      </c>
      <c r="V27" s="12">
        <v>8.02</v>
      </c>
      <c r="W27" s="12">
        <v>36.03</v>
      </c>
      <c r="X27" s="10">
        <v>1.07</v>
      </c>
    </row>
    <row r="28" spans="1:24" ht="15.75" thickBot="1" x14ac:dyDescent="0.3">
      <c r="A28" s="5" t="s">
        <v>115</v>
      </c>
      <c r="B28" s="6">
        <v>38.5</v>
      </c>
      <c r="C28" s="6">
        <v>38.5</v>
      </c>
      <c r="D28" s="6">
        <v>262</v>
      </c>
      <c r="E28" s="6">
        <v>147</v>
      </c>
      <c r="F28" s="6">
        <v>6.6</v>
      </c>
      <c r="G28" s="6">
        <v>11.2</v>
      </c>
      <c r="H28" s="6">
        <v>240</v>
      </c>
      <c r="I28" s="6">
        <v>220</v>
      </c>
      <c r="J28" s="6">
        <v>49.6</v>
      </c>
      <c r="K28" s="6">
        <v>6057</v>
      </c>
      <c r="L28" s="6">
        <v>462.4</v>
      </c>
      <c r="M28" s="6">
        <v>11.05</v>
      </c>
      <c r="N28" s="6">
        <v>517.79999999999995</v>
      </c>
      <c r="O28" s="6">
        <v>594</v>
      </c>
      <c r="P28" s="6">
        <v>80.8</v>
      </c>
      <c r="Q28" s="6">
        <v>3.46</v>
      </c>
      <c r="R28" s="6">
        <v>124.1</v>
      </c>
      <c r="S28" s="6">
        <v>3.93</v>
      </c>
      <c r="T28" s="6">
        <v>17.63</v>
      </c>
      <c r="U28" s="7">
        <v>93242</v>
      </c>
      <c r="V28" s="8">
        <v>6.56</v>
      </c>
      <c r="W28" s="8">
        <v>33.270000000000003</v>
      </c>
      <c r="X28" s="6">
        <v>1.08</v>
      </c>
    </row>
    <row r="29" spans="1:24" ht="15.75" thickBot="1" x14ac:dyDescent="0.3">
      <c r="A29" s="9" t="s">
        <v>116</v>
      </c>
      <c r="B29" s="10">
        <v>44.8</v>
      </c>
      <c r="C29" s="10">
        <v>44.8</v>
      </c>
      <c r="D29" s="10">
        <v>266</v>
      </c>
      <c r="E29" s="10">
        <v>148</v>
      </c>
      <c r="F29" s="10">
        <v>7.6</v>
      </c>
      <c r="G29" s="10">
        <v>13</v>
      </c>
      <c r="H29" s="10">
        <v>240</v>
      </c>
      <c r="I29" s="10">
        <v>220</v>
      </c>
      <c r="J29" s="10">
        <v>57.6</v>
      </c>
      <c r="K29" s="10">
        <v>7158</v>
      </c>
      <c r="L29" s="10">
        <v>538.20000000000005</v>
      </c>
      <c r="M29" s="10">
        <v>11.15</v>
      </c>
      <c r="N29" s="10">
        <v>606.29999999999995</v>
      </c>
      <c r="O29" s="10">
        <v>704</v>
      </c>
      <c r="P29" s="10">
        <v>95.1</v>
      </c>
      <c r="Q29" s="10">
        <v>3.5</v>
      </c>
      <c r="R29" s="10">
        <v>146.4</v>
      </c>
      <c r="S29" s="10">
        <v>3.96</v>
      </c>
      <c r="T29" s="10">
        <v>27.14</v>
      </c>
      <c r="U29" s="11">
        <v>112398</v>
      </c>
      <c r="V29" s="12">
        <v>5.69</v>
      </c>
      <c r="W29" s="12">
        <v>28.95</v>
      </c>
      <c r="X29" s="10">
        <v>1.0900000000000001</v>
      </c>
    </row>
    <row r="30" spans="1:24" ht="15.75" thickBot="1" x14ac:dyDescent="0.3">
      <c r="A30" s="5" t="s">
        <v>117</v>
      </c>
      <c r="B30" s="6">
        <v>62</v>
      </c>
      <c r="C30" s="6">
        <v>62</v>
      </c>
      <c r="D30" s="6">
        <v>246</v>
      </c>
      <c r="E30" s="6">
        <v>256</v>
      </c>
      <c r="F30" s="6">
        <v>10.5</v>
      </c>
      <c r="G30" s="6">
        <v>10.7</v>
      </c>
      <c r="H30" s="6">
        <v>225</v>
      </c>
      <c r="I30" s="6">
        <v>201</v>
      </c>
      <c r="J30" s="6">
        <v>79.599999999999994</v>
      </c>
      <c r="K30" s="6">
        <v>8728</v>
      </c>
      <c r="L30" s="6">
        <v>709.6</v>
      </c>
      <c r="M30" s="6">
        <v>10.47</v>
      </c>
      <c r="N30" s="6">
        <v>790.5</v>
      </c>
      <c r="O30" s="6">
        <v>2995</v>
      </c>
      <c r="P30" s="6">
        <v>234</v>
      </c>
      <c r="Q30" s="6">
        <v>6.13</v>
      </c>
      <c r="R30" s="6">
        <v>357.8</v>
      </c>
      <c r="S30" s="6">
        <v>6.89</v>
      </c>
      <c r="T30" s="6">
        <v>33.46</v>
      </c>
      <c r="U30" s="7">
        <v>417130</v>
      </c>
      <c r="V30" s="8">
        <v>11.96</v>
      </c>
      <c r="W30" s="8">
        <v>19.100000000000001</v>
      </c>
      <c r="X30" s="6">
        <v>1.47</v>
      </c>
    </row>
    <row r="31" spans="1:24" ht="15.75" thickBot="1" x14ac:dyDescent="0.3">
      <c r="A31" s="9" t="s">
        <v>118</v>
      </c>
      <c r="B31" s="10">
        <v>73</v>
      </c>
      <c r="C31" s="10">
        <v>73</v>
      </c>
      <c r="D31" s="10">
        <v>253</v>
      </c>
      <c r="E31" s="10">
        <v>254</v>
      </c>
      <c r="F31" s="10">
        <v>8.6</v>
      </c>
      <c r="G31" s="10">
        <v>14.2</v>
      </c>
      <c r="H31" s="10">
        <v>225</v>
      </c>
      <c r="I31" s="10">
        <v>201</v>
      </c>
      <c r="J31" s="10">
        <v>92.7</v>
      </c>
      <c r="K31" s="10">
        <v>11257</v>
      </c>
      <c r="L31" s="10">
        <v>889.9</v>
      </c>
      <c r="M31" s="10">
        <v>11.02</v>
      </c>
      <c r="N31" s="10">
        <v>983.3</v>
      </c>
      <c r="O31" s="10">
        <v>3880</v>
      </c>
      <c r="P31" s="10">
        <v>305.5</v>
      </c>
      <c r="Q31" s="10">
        <v>6.47</v>
      </c>
      <c r="R31" s="10">
        <v>463.1</v>
      </c>
      <c r="S31" s="10">
        <v>7.01</v>
      </c>
      <c r="T31" s="10">
        <v>56.94</v>
      </c>
      <c r="U31" s="11">
        <v>552900</v>
      </c>
      <c r="V31" s="12">
        <v>8.94</v>
      </c>
      <c r="W31" s="12">
        <v>23.33</v>
      </c>
      <c r="X31" s="10">
        <v>1.48</v>
      </c>
    </row>
    <row r="32" spans="1:24" ht="15.75" thickBot="1" x14ac:dyDescent="0.3">
      <c r="A32" s="5" t="s">
        <v>119</v>
      </c>
      <c r="B32" s="6">
        <v>80</v>
      </c>
      <c r="C32" s="6">
        <v>80</v>
      </c>
      <c r="D32" s="6">
        <v>256</v>
      </c>
      <c r="E32" s="6">
        <v>255</v>
      </c>
      <c r="F32" s="6">
        <v>9.4</v>
      </c>
      <c r="G32" s="6">
        <v>15.6</v>
      </c>
      <c r="H32" s="6">
        <v>225</v>
      </c>
      <c r="I32" s="6">
        <v>201</v>
      </c>
      <c r="J32" s="6">
        <v>101.9</v>
      </c>
      <c r="K32" s="6">
        <v>12550</v>
      </c>
      <c r="L32" s="6">
        <v>980.5</v>
      </c>
      <c r="M32" s="6">
        <v>11.1</v>
      </c>
      <c r="N32" s="6">
        <v>1088.7</v>
      </c>
      <c r="O32" s="6">
        <v>4313</v>
      </c>
      <c r="P32" s="6">
        <v>338.3</v>
      </c>
      <c r="Q32" s="6">
        <v>6.51</v>
      </c>
      <c r="R32" s="6">
        <v>513.1</v>
      </c>
      <c r="S32" s="6">
        <v>7.04</v>
      </c>
      <c r="T32" s="6">
        <v>75.02</v>
      </c>
      <c r="U32" s="7">
        <v>622878</v>
      </c>
      <c r="V32" s="8">
        <v>8.17</v>
      </c>
      <c r="W32" s="8">
        <v>21.36</v>
      </c>
      <c r="X32" s="6">
        <v>1.49</v>
      </c>
    </row>
    <row r="33" spans="1:24" ht="15.75" thickBot="1" x14ac:dyDescent="0.3">
      <c r="A33" s="9" t="s">
        <v>120</v>
      </c>
      <c r="B33" s="10">
        <v>85</v>
      </c>
      <c r="C33" s="10">
        <v>85</v>
      </c>
      <c r="D33" s="10">
        <v>254</v>
      </c>
      <c r="E33" s="10">
        <v>260</v>
      </c>
      <c r="F33" s="10">
        <v>14.4</v>
      </c>
      <c r="G33" s="10">
        <v>14.4</v>
      </c>
      <c r="H33" s="10">
        <v>225</v>
      </c>
      <c r="I33" s="10">
        <v>201</v>
      </c>
      <c r="J33" s="10">
        <v>108.5</v>
      </c>
      <c r="K33" s="10">
        <v>12280</v>
      </c>
      <c r="L33" s="10">
        <v>966.9</v>
      </c>
      <c r="M33" s="10">
        <v>10.64</v>
      </c>
      <c r="N33" s="10">
        <v>1093.2</v>
      </c>
      <c r="O33" s="10">
        <v>4225</v>
      </c>
      <c r="P33" s="10">
        <v>325</v>
      </c>
      <c r="Q33" s="10">
        <v>6.24</v>
      </c>
      <c r="R33" s="10">
        <v>499.6</v>
      </c>
      <c r="S33" s="10">
        <v>7</v>
      </c>
      <c r="T33" s="10">
        <v>82.07</v>
      </c>
      <c r="U33" s="11">
        <v>605403</v>
      </c>
      <c r="V33" s="12">
        <v>9.0299999999999994</v>
      </c>
      <c r="W33" s="12">
        <v>13.97</v>
      </c>
      <c r="X33" s="10">
        <v>1.5</v>
      </c>
    </row>
    <row r="34" spans="1:24" ht="15.75" thickBot="1" x14ac:dyDescent="0.3">
      <c r="A34" s="5" t="s">
        <v>121</v>
      </c>
      <c r="B34" s="6">
        <v>89</v>
      </c>
      <c r="C34" s="6">
        <v>89</v>
      </c>
      <c r="D34" s="6">
        <v>260</v>
      </c>
      <c r="E34" s="6">
        <v>256</v>
      </c>
      <c r="F34" s="6">
        <v>10.7</v>
      </c>
      <c r="G34" s="6">
        <v>17.3</v>
      </c>
      <c r="H34" s="6">
        <v>225</v>
      </c>
      <c r="I34" s="6">
        <v>201</v>
      </c>
      <c r="J34" s="6">
        <v>113.9</v>
      </c>
      <c r="K34" s="6">
        <v>14237</v>
      </c>
      <c r="L34" s="29">
        <v>1095.0999999999999</v>
      </c>
      <c r="M34" s="29">
        <v>11.18</v>
      </c>
      <c r="N34" s="6">
        <v>1224.4000000000001</v>
      </c>
      <c r="O34" s="6">
        <v>4841</v>
      </c>
      <c r="P34" s="29">
        <v>378.2</v>
      </c>
      <c r="Q34" s="29">
        <v>6.52</v>
      </c>
      <c r="R34" s="6">
        <v>574.29999999999995</v>
      </c>
      <c r="S34" s="6">
        <v>7.06</v>
      </c>
      <c r="T34" s="6">
        <v>102.81</v>
      </c>
      <c r="U34" s="7">
        <v>712351</v>
      </c>
      <c r="V34" s="8">
        <v>7.4</v>
      </c>
      <c r="W34" s="8">
        <v>18.82</v>
      </c>
      <c r="X34" s="6">
        <v>1.5</v>
      </c>
    </row>
    <row r="35" spans="1:24" ht="15.75" thickBot="1" x14ac:dyDescent="0.3">
      <c r="A35" s="9" t="s">
        <v>122</v>
      </c>
      <c r="B35" s="10">
        <v>101</v>
      </c>
      <c r="C35" s="10">
        <v>101</v>
      </c>
      <c r="D35" s="10">
        <v>264</v>
      </c>
      <c r="E35" s="10">
        <v>257</v>
      </c>
      <c r="F35" s="10">
        <v>11.9</v>
      </c>
      <c r="G35" s="10">
        <v>19.600000000000001</v>
      </c>
      <c r="H35" s="10">
        <v>225</v>
      </c>
      <c r="I35" s="10">
        <v>201</v>
      </c>
      <c r="J35" s="10">
        <v>128.69999999999999</v>
      </c>
      <c r="K35" s="10">
        <v>16352</v>
      </c>
      <c r="L35" s="30">
        <v>1238.8</v>
      </c>
      <c r="M35" s="30">
        <v>11.27</v>
      </c>
      <c r="N35" s="10">
        <v>1395</v>
      </c>
      <c r="O35" s="10">
        <v>5549</v>
      </c>
      <c r="P35" s="30">
        <v>431.8</v>
      </c>
      <c r="Q35" s="30">
        <v>6.57</v>
      </c>
      <c r="R35" s="10">
        <v>656.3</v>
      </c>
      <c r="S35" s="10">
        <v>7.1</v>
      </c>
      <c r="T35" s="10">
        <v>147.69999999999999</v>
      </c>
      <c r="U35" s="11">
        <v>828031</v>
      </c>
      <c r="V35" s="12">
        <v>6.56</v>
      </c>
      <c r="W35" s="12">
        <v>16.87</v>
      </c>
      <c r="X35" s="10">
        <v>1.51</v>
      </c>
    </row>
    <row r="36" spans="1:24" ht="15.75" thickBot="1" x14ac:dyDescent="0.3">
      <c r="A36" s="21" t="s">
        <v>123</v>
      </c>
      <c r="B36" s="22">
        <v>115</v>
      </c>
      <c r="C36" s="22">
        <v>115</v>
      </c>
      <c r="D36" s="22">
        <v>269</v>
      </c>
      <c r="E36" s="22">
        <v>259</v>
      </c>
      <c r="F36" s="22">
        <v>13.5</v>
      </c>
      <c r="G36" s="22">
        <v>22.1</v>
      </c>
      <c r="H36" s="22">
        <v>225</v>
      </c>
      <c r="I36" s="22">
        <v>201</v>
      </c>
      <c r="J36" s="22">
        <v>146.1</v>
      </c>
      <c r="K36" s="22">
        <v>18920</v>
      </c>
      <c r="L36" s="31">
        <v>1406.7</v>
      </c>
      <c r="M36" s="31">
        <v>11.38</v>
      </c>
      <c r="N36" s="22">
        <v>1597.4</v>
      </c>
      <c r="O36" s="22">
        <v>6405</v>
      </c>
      <c r="P36" s="31">
        <v>494.6</v>
      </c>
      <c r="Q36" s="31">
        <v>6.62</v>
      </c>
      <c r="R36" s="22">
        <v>752.7</v>
      </c>
      <c r="S36" s="22">
        <v>7.16</v>
      </c>
      <c r="T36" s="22">
        <v>212</v>
      </c>
      <c r="U36" s="23">
        <v>975265</v>
      </c>
      <c r="V36" s="24">
        <v>5.86</v>
      </c>
      <c r="W36" s="24">
        <v>14.87</v>
      </c>
      <c r="X36" s="22">
        <v>1.53</v>
      </c>
    </row>
    <row r="37" spans="1:24" ht="15.75" thickBot="1" x14ac:dyDescent="0.3">
      <c r="A37" s="25" t="s">
        <v>124</v>
      </c>
      <c r="B37" s="26">
        <v>21</v>
      </c>
      <c r="C37" s="26">
        <v>21</v>
      </c>
      <c r="D37" s="26">
        <v>303</v>
      </c>
      <c r="E37" s="26">
        <v>101</v>
      </c>
      <c r="F37" s="26">
        <v>5.0999999999999996</v>
      </c>
      <c r="G37" s="26">
        <v>5.7</v>
      </c>
      <c r="H37" s="26">
        <v>292</v>
      </c>
      <c r="I37" s="26">
        <v>272</v>
      </c>
      <c r="J37" s="26">
        <v>27.2</v>
      </c>
      <c r="K37" s="26">
        <v>3776</v>
      </c>
      <c r="L37" s="26">
        <v>249.2</v>
      </c>
      <c r="M37" s="26">
        <v>11.77</v>
      </c>
      <c r="N37" s="26">
        <v>291.89999999999998</v>
      </c>
      <c r="O37" s="26">
        <v>98</v>
      </c>
      <c r="P37" s="26">
        <v>19.5</v>
      </c>
      <c r="Q37" s="26">
        <v>1.9</v>
      </c>
      <c r="R37" s="26">
        <v>31.4</v>
      </c>
      <c r="S37" s="26">
        <v>2.42</v>
      </c>
      <c r="T37" s="26">
        <v>3.27</v>
      </c>
      <c r="U37" s="27">
        <v>21628</v>
      </c>
      <c r="V37" s="28">
        <v>8.86</v>
      </c>
      <c r="W37" s="28">
        <v>53.25</v>
      </c>
      <c r="X37" s="26">
        <v>0.98</v>
      </c>
    </row>
    <row r="38" spans="1:24" ht="15.75" thickBot="1" x14ac:dyDescent="0.3">
      <c r="A38" s="5" t="s">
        <v>125</v>
      </c>
      <c r="B38" s="6">
        <v>23.8</v>
      </c>
      <c r="C38" s="6">
        <v>23.8</v>
      </c>
      <c r="D38" s="6">
        <v>305</v>
      </c>
      <c r="E38" s="6">
        <v>101</v>
      </c>
      <c r="F38" s="6">
        <v>5.6</v>
      </c>
      <c r="G38" s="6">
        <v>6.7</v>
      </c>
      <c r="H38" s="6">
        <v>292</v>
      </c>
      <c r="I38" s="6">
        <v>272</v>
      </c>
      <c r="J38" s="6">
        <v>30.7</v>
      </c>
      <c r="K38" s="6">
        <v>4346</v>
      </c>
      <c r="L38" s="6">
        <v>285</v>
      </c>
      <c r="M38" s="6">
        <v>11.89</v>
      </c>
      <c r="N38" s="6">
        <v>333.2</v>
      </c>
      <c r="O38" s="6">
        <v>116</v>
      </c>
      <c r="P38" s="6">
        <v>22.9</v>
      </c>
      <c r="Q38" s="6">
        <v>1.94</v>
      </c>
      <c r="R38" s="6">
        <v>36.9</v>
      </c>
      <c r="S38" s="6">
        <v>2.4500000000000002</v>
      </c>
      <c r="T38" s="6">
        <v>4.6500000000000004</v>
      </c>
      <c r="U38" s="7">
        <v>25594</v>
      </c>
      <c r="V38" s="8">
        <v>7.54</v>
      </c>
      <c r="W38" s="8">
        <v>48.5</v>
      </c>
      <c r="X38" s="6">
        <v>0.99</v>
      </c>
    </row>
    <row r="39" spans="1:24" ht="15.75" thickBot="1" x14ac:dyDescent="0.3">
      <c r="A39" s="9" t="s">
        <v>126</v>
      </c>
      <c r="B39" s="10">
        <v>28.3</v>
      </c>
      <c r="C39" s="10">
        <v>28.3</v>
      </c>
      <c r="D39" s="10">
        <v>309</v>
      </c>
      <c r="E39" s="10">
        <v>102</v>
      </c>
      <c r="F39" s="10">
        <v>6</v>
      </c>
      <c r="G39" s="10">
        <v>8.9</v>
      </c>
      <c r="H39" s="10">
        <v>291</v>
      </c>
      <c r="I39" s="10">
        <v>271</v>
      </c>
      <c r="J39" s="10">
        <v>36.5</v>
      </c>
      <c r="K39" s="10">
        <v>5500</v>
      </c>
      <c r="L39" s="10">
        <v>356</v>
      </c>
      <c r="M39" s="10">
        <v>12.28</v>
      </c>
      <c r="N39" s="10">
        <v>412</v>
      </c>
      <c r="O39" s="10">
        <v>158</v>
      </c>
      <c r="P39" s="10">
        <v>31</v>
      </c>
      <c r="Q39" s="10">
        <v>2.08</v>
      </c>
      <c r="R39" s="10">
        <v>49.4</v>
      </c>
      <c r="S39" s="10">
        <v>2.5499999999999998</v>
      </c>
      <c r="T39" s="10">
        <v>8.14</v>
      </c>
      <c r="U39" s="11">
        <v>35441</v>
      </c>
      <c r="V39" s="12">
        <v>5.73</v>
      </c>
      <c r="W39" s="12">
        <v>45.2</v>
      </c>
      <c r="X39" s="10">
        <v>1</v>
      </c>
    </row>
    <row r="40" spans="1:24" ht="15.75" thickBot="1" x14ac:dyDescent="0.3">
      <c r="A40" s="5" t="s">
        <v>127</v>
      </c>
      <c r="B40" s="6">
        <v>32.700000000000003</v>
      </c>
      <c r="C40" s="6">
        <v>32.700000000000003</v>
      </c>
      <c r="D40" s="6">
        <v>313</v>
      </c>
      <c r="E40" s="6">
        <v>102</v>
      </c>
      <c r="F40" s="6">
        <v>6.6</v>
      </c>
      <c r="G40" s="6">
        <v>10.8</v>
      </c>
      <c r="H40" s="6">
        <v>291</v>
      </c>
      <c r="I40" s="6">
        <v>271</v>
      </c>
      <c r="J40" s="6">
        <v>42.1</v>
      </c>
      <c r="K40" s="6">
        <v>6570</v>
      </c>
      <c r="L40" s="6">
        <v>419.8</v>
      </c>
      <c r="M40" s="6">
        <v>12.49</v>
      </c>
      <c r="N40" s="6">
        <v>485.3</v>
      </c>
      <c r="O40" s="6">
        <v>192</v>
      </c>
      <c r="P40" s="6">
        <v>37.6</v>
      </c>
      <c r="Q40" s="6">
        <v>2.13</v>
      </c>
      <c r="R40" s="6">
        <v>59.8</v>
      </c>
      <c r="S40" s="6">
        <v>2.58</v>
      </c>
      <c r="T40" s="6">
        <v>12.91</v>
      </c>
      <c r="U40" s="7">
        <v>43612</v>
      </c>
      <c r="V40" s="8">
        <v>4.72</v>
      </c>
      <c r="W40" s="8">
        <v>41.12</v>
      </c>
      <c r="X40" s="6">
        <v>1</v>
      </c>
    </row>
    <row r="41" spans="1:24" ht="15.75" thickBot="1" x14ac:dyDescent="0.3">
      <c r="A41" s="9" t="s">
        <v>128</v>
      </c>
      <c r="B41" s="10">
        <v>38.700000000000003</v>
      </c>
      <c r="C41" s="10">
        <v>38.700000000000003</v>
      </c>
      <c r="D41" s="10">
        <v>310</v>
      </c>
      <c r="E41" s="10">
        <v>165</v>
      </c>
      <c r="F41" s="10">
        <v>5.8</v>
      </c>
      <c r="G41" s="10">
        <v>9.6999999999999993</v>
      </c>
      <c r="H41" s="10">
        <v>291</v>
      </c>
      <c r="I41" s="10">
        <v>271</v>
      </c>
      <c r="J41" s="10">
        <v>49.7</v>
      </c>
      <c r="K41" s="10">
        <v>8581</v>
      </c>
      <c r="L41" s="10">
        <v>553.6</v>
      </c>
      <c r="M41" s="10">
        <v>13.14</v>
      </c>
      <c r="N41" s="10">
        <v>615.4</v>
      </c>
      <c r="O41" s="10">
        <v>727</v>
      </c>
      <c r="P41" s="10">
        <v>88.1</v>
      </c>
      <c r="Q41" s="10">
        <v>3.82</v>
      </c>
      <c r="R41" s="10">
        <v>134.9</v>
      </c>
      <c r="S41" s="10">
        <v>4.38</v>
      </c>
      <c r="T41" s="10">
        <v>13.2</v>
      </c>
      <c r="U41" s="11">
        <v>163728</v>
      </c>
      <c r="V41" s="12">
        <v>8.51</v>
      </c>
      <c r="W41" s="12">
        <v>46.66</v>
      </c>
      <c r="X41" s="10">
        <v>1.25</v>
      </c>
    </row>
    <row r="42" spans="1:24" ht="15.75" thickBot="1" x14ac:dyDescent="0.3">
      <c r="A42" s="5" t="s">
        <v>129</v>
      </c>
      <c r="B42" s="6">
        <v>44.5</v>
      </c>
      <c r="C42" s="6">
        <v>44.5</v>
      </c>
      <c r="D42" s="6">
        <v>313</v>
      </c>
      <c r="E42" s="6">
        <v>166</v>
      </c>
      <c r="F42" s="6">
        <v>6.6</v>
      </c>
      <c r="G42" s="6">
        <v>11.2</v>
      </c>
      <c r="H42" s="6">
        <v>291</v>
      </c>
      <c r="I42" s="6">
        <v>271</v>
      </c>
      <c r="J42" s="6">
        <v>57.2</v>
      </c>
      <c r="K42" s="6">
        <v>9997</v>
      </c>
      <c r="L42" s="6">
        <v>638.79999999999995</v>
      </c>
      <c r="M42" s="6">
        <v>13.22</v>
      </c>
      <c r="N42" s="6">
        <v>712.8</v>
      </c>
      <c r="O42" s="6">
        <v>855</v>
      </c>
      <c r="P42" s="6">
        <v>103</v>
      </c>
      <c r="Q42" s="6">
        <v>3.87</v>
      </c>
      <c r="R42" s="6">
        <v>158</v>
      </c>
      <c r="S42" s="6">
        <v>4.41</v>
      </c>
      <c r="T42" s="6">
        <v>19.899999999999999</v>
      </c>
      <c r="U42" s="7">
        <v>194433</v>
      </c>
      <c r="V42" s="8">
        <v>7.41</v>
      </c>
      <c r="W42" s="8">
        <v>41</v>
      </c>
      <c r="X42" s="6">
        <v>1.26</v>
      </c>
    </row>
    <row r="43" spans="1:24" ht="15.75" thickBot="1" x14ac:dyDescent="0.3">
      <c r="A43" s="9" t="s">
        <v>130</v>
      </c>
      <c r="B43" s="10">
        <v>52</v>
      </c>
      <c r="C43" s="10">
        <v>52</v>
      </c>
      <c r="D43" s="10">
        <v>317</v>
      </c>
      <c r="E43" s="10">
        <v>167</v>
      </c>
      <c r="F43" s="10">
        <v>7.6</v>
      </c>
      <c r="G43" s="10">
        <v>13.2</v>
      </c>
      <c r="H43" s="10">
        <v>291</v>
      </c>
      <c r="I43" s="10">
        <v>271</v>
      </c>
      <c r="J43" s="10">
        <v>67</v>
      </c>
      <c r="K43" s="10">
        <v>11909</v>
      </c>
      <c r="L43" s="10">
        <v>751.4</v>
      </c>
      <c r="M43" s="10">
        <v>13.33</v>
      </c>
      <c r="N43" s="10">
        <v>842.5</v>
      </c>
      <c r="O43" s="10">
        <v>1026</v>
      </c>
      <c r="P43" s="10">
        <v>122.9</v>
      </c>
      <c r="Q43" s="10">
        <v>3.91</v>
      </c>
      <c r="R43" s="10">
        <v>188.8</v>
      </c>
      <c r="S43" s="10">
        <v>4.45</v>
      </c>
      <c r="T43" s="10">
        <v>31.81</v>
      </c>
      <c r="U43" s="11">
        <v>236422</v>
      </c>
      <c r="V43" s="12">
        <v>6.33</v>
      </c>
      <c r="W43" s="12">
        <v>35.61</v>
      </c>
      <c r="X43" s="10">
        <v>1.27</v>
      </c>
    </row>
    <row r="44" spans="1:24" ht="15.75" thickBot="1" x14ac:dyDescent="0.3">
      <c r="A44" s="5" t="s">
        <v>131</v>
      </c>
      <c r="B44" s="6">
        <v>79</v>
      </c>
      <c r="C44" s="6">
        <v>79</v>
      </c>
      <c r="D44" s="6">
        <v>299</v>
      </c>
      <c r="E44" s="6">
        <v>306</v>
      </c>
      <c r="F44" s="6">
        <v>11</v>
      </c>
      <c r="G44" s="6">
        <v>11</v>
      </c>
      <c r="H44" s="6">
        <v>277</v>
      </c>
      <c r="I44" s="6">
        <v>245</v>
      </c>
      <c r="J44" s="6">
        <v>100</v>
      </c>
      <c r="K44" s="6">
        <v>16316</v>
      </c>
      <c r="L44" s="29">
        <v>1091.3</v>
      </c>
      <c r="M44" s="29">
        <v>12.77</v>
      </c>
      <c r="N44" s="6">
        <v>1210.0999999999999</v>
      </c>
      <c r="O44" s="6">
        <v>5258</v>
      </c>
      <c r="P44" s="29">
        <v>343.7</v>
      </c>
      <c r="Q44" s="29">
        <v>7.25</v>
      </c>
      <c r="R44" s="6">
        <v>525.4</v>
      </c>
      <c r="S44" s="6">
        <v>8.1999999999999993</v>
      </c>
      <c r="T44" s="6">
        <v>46.72</v>
      </c>
      <c r="U44" s="7">
        <v>1089258</v>
      </c>
      <c r="V44" s="8">
        <v>13.91</v>
      </c>
      <c r="W44" s="8">
        <v>22.27</v>
      </c>
      <c r="X44" s="6">
        <v>1.77</v>
      </c>
    </row>
    <row r="45" spans="1:24" ht="15.75" thickBot="1" x14ac:dyDescent="0.3">
      <c r="A45" s="9" t="s">
        <v>132</v>
      </c>
      <c r="B45" s="10">
        <v>93</v>
      </c>
      <c r="C45" s="10">
        <v>93</v>
      </c>
      <c r="D45" s="10">
        <v>303</v>
      </c>
      <c r="E45" s="10">
        <v>308</v>
      </c>
      <c r="F45" s="10">
        <v>13.1</v>
      </c>
      <c r="G45" s="10">
        <v>13.1</v>
      </c>
      <c r="H45" s="10">
        <v>277</v>
      </c>
      <c r="I45" s="10">
        <v>245</v>
      </c>
      <c r="J45" s="10">
        <v>119.2</v>
      </c>
      <c r="K45" s="10">
        <v>19682</v>
      </c>
      <c r="L45" s="30">
        <v>1299.0999999999999</v>
      </c>
      <c r="M45" s="30">
        <v>12.85</v>
      </c>
      <c r="N45" s="10">
        <v>1450.3</v>
      </c>
      <c r="O45" s="10">
        <v>6387</v>
      </c>
      <c r="P45" s="30">
        <v>414.7</v>
      </c>
      <c r="Q45" s="30">
        <v>7.32</v>
      </c>
      <c r="R45" s="10">
        <v>635.5</v>
      </c>
      <c r="S45" s="10">
        <v>8.26</v>
      </c>
      <c r="T45" s="10">
        <v>77.33</v>
      </c>
      <c r="U45" s="11">
        <v>1340320</v>
      </c>
      <c r="V45" s="12">
        <v>11.76</v>
      </c>
      <c r="W45" s="12">
        <v>18.690000000000001</v>
      </c>
      <c r="X45" s="10">
        <v>1.78</v>
      </c>
    </row>
    <row r="46" spans="1:24" ht="15.75" thickBot="1" x14ac:dyDescent="0.3">
      <c r="A46" s="5" t="s">
        <v>133</v>
      </c>
      <c r="B46" s="6">
        <v>97</v>
      </c>
      <c r="C46" s="6">
        <v>97</v>
      </c>
      <c r="D46" s="6">
        <v>308</v>
      </c>
      <c r="E46" s="6">
        <v>305</v>
      </c>
      <c r="F46" s="6">
        <v>9.9</v>
      </c>
      <c r="G46" s="6">
        <v>15.4</v>
      </c>
      <c r="H46" s="6">
        <v>277</v>
      </c>
      <c r="I46" s="6">
        <v>245</v>
      </c>
      <c r="J46" s="6">
        <v>123.6</v>
      </c>
      <c r="K46" s="6">
        <v>22284</v>
      </c>
      <c r="L46" s="29">
        <v>1447</v>
      </c>
      <c r="M46" s="29">
        <v>13.43</v>
      </c>
      <c r="N46" s="6">
        <v>1594.2</v>
      </c>
      <c r="O46" s="6">
        <v>7286</v>
      </c>
      <c r="P46" s="29">
        <v>477.8</v>
      </c>
      <c r="Q46" s="29">
        <v>7.68</v>
      </c>
      <c r="R46" s="6">
        <v>725</v>
      </c>
      <c r="S46" s="6">
        <v>8.3800000000000008</v>
      </c>
      <c r="T46" s="6">
        <v>92.12</v>
      </c>
      <c r="U46" s="7">
        <v>1558682</v>
      </c>
      <c r="V46" s="8">
        <v>9.9</v>
      </c>
      <c r="W46" s="8">
        <v>24.77</v>
      </c>
      <c r="X46" s="6">
        <v>1.79</v>
      </c>
    </row>
    <row r="47" spans="1:24" ht="15.75" thickBot="1" x14ac:dyDescent="0.3">
      <c r="A47" s="9" t="s">
        <v>134</v>
      </c>
      <c r="B47" s="10">
        <v>107</v>
      </c>
      <c r="C47" s="10">
        <v>107</v>
      </c>
      <c r="D47" s="10">
        <v>311</v>
      </c>
      <c r="E47" s="10">
        <v>306</v>
      </c>
      <c r="F47" s="10">
        <v>10.9</v>
      </c>
      <c r="G47" s="10">
        <v>17</v>
      </c>
      <c r="H47" s="10">
        <v>277</v>
      </c>
      <c r="I47" s="10">
        <v>245</v>
      </c>
      <c r="J47" s="10">
        <v>136.4</v>
      </c>
      <c r="K47" s="10">
        <v>24839</v>
      </c>
      <c r="L47" s="30">
        <v>1597.3</v>
      </c>
      <c r="M47" s="30">
        <v>13.49</v>
      </c>
      <c r="N47" s="10">
        <v>1768.2</v>
      </c>
      <c r="O47" s="10">
        <v>8123</v>
      </c>
      <c r="P47" s="30">
        <v>530.9</v>
      </c>
      <c r="Q47" s="30">
        <v>7.72</v>
      </c>
      <c r="R47" s="10">
        <v>806.1</v>
      </c>
      <c r="S47" s="10">
        <v>8.41</v>
      </c>
      <c r="T47" s="10">
        <v>122.86</v>
      </c>
      <c r="U47" s="11">
        <v>1754271</v>
      </c>
      <c r="V47" s="12">
        <v>9</v>
      </c>
      <c r="W47" s="12">
        <v>22.48</v>
      </c>
      <c r="X47" s="10">
        <v>1.8</v>
      </c>
    </row>
    <row r="48" spans="1:24" ht="15.75" thickBot="1" x14ac:dyDescent="0.3">
      <c r="A48" s="5" t="s">
        <v>135</v>
      </c>
      <c r="B48" s="6">
        <v>110</v>
      </c>
      <c r="C48" s="6">
        <v>110</v>
      </c>
      <c r="D48" s="6">
        <v>308</v>
      </c>
      <c r="E48" s="6">
        <v>310</v>
      </c>
      <c r="F48" s="6">
        <v>15.4</v>
      </c>
      <c r="G48" s="6">
        <v>15.5</v>
      </c>
      <c r="H48" s="6">
        <v>277</v>
      </c>
      <c r="I48" s="6">
        <v>245</v>
      </c>
      <c r="J48" s="6">
        <v>141</v>
      </c>
      <c r="K48" s="6">
        <v>23703</v>
      </c>
      <c r="L48" s="29">
        <v>1539.1</v>
      </c>
      <c r="M48" s="29">
        <v>12.97</v>
      </c>
      <c r="N48" s="6">
        <v>1730.6</v>
      </c>
      <c r="O48" s="6">
        <v>7707</v>
      </c>
      <c r="P48" s="29">
        <v>497.3</v>
      </c>
      <c r="Q48" s="29">
        <v>7.39</v>
      </c>
      <c r="R48" s="6">
        <v>763.7</v>
      </c>
      <c r="S48" s="6">
        <v>8.33</v>
      </c>
      <c r="T48" s="6">
        <v>125.66</v>
      </c>
      <c r="U48" s="7">
        <v>1646104</v>
      </c>
      <c r="V48" s="8">
        <v>10</v>
      </c>
      <c r="W48" s="8">
        <v>15.91</v>
      </c>
      <c r="X48" s="6">
        <v>1.8</v>
      </c>
    </row>
    <row r="49" spans="1:24" ht="15.75" thickBot="1" x14ac:dyDescent="0.3">
      <c r="A49" s="9" t="s">
        <v>136</v>
      </c>
      <c r="B49" s="10">
        <v>117</v>
      </c>
      <c r="C49" s="10">
        <v>117</v>
      </c>
      <c r="D49" s="10">
        <v>314</v>
      </c>
      <c r="E49" s="10">
        <v>307</v>
      </c>
      <c r="F49" s="10">
        <v>11.9</v>
      </c>
      <c r="G49" s="10">
        <v>18.7</v>
      </c>
      <c r="H49" s="10">
        <v>277</v>
      </c>
      <c r="I49" s="10">
        <v>245</v>
      </c>
      <c r="J49" s="10">
        <v>149.9</v>
      </c>
      <c r="K49" s="10">
        <v>27563</v>
      </c>
      <c r="L49" s="30">
        <v>1755.6</v>
      </c>
      <c r="M49" s="30">
        <v>13.56</v>
      </c>
      <c r="N49" s="10">
        <v>1952.6</v>
      </c>
      <c r="O49" s="10">
        <v>9024</v>
      </c>
      <c r="P49" s="30">
        <v>587.9</v>
      </c>
      <c r="Q49" s="30">
        <v>7.76</v>
      </c>
      <c r="R49" s="10">
        <v>893.1</v>
      </c>
      <c r="S49" s="10">
        <v>8.44</v>
      </c>
      <c r="T49" s="10">
        <v>161.61000000000001</v>
      </c>
      <c r="U49" s="11">
        <v>1965950</v>
      </c>
      <c r="V49" s="12">
        <v>8.2100000000000009</v>
      </c>
      <c r="W49" s="12">
        <v>20.55</v>
      </c>
      <c r="X49" s="10">
        <v>1.8</v>
      </c>
    </row>
    <row r="50" spans="1:24" ht="15.75" thickBot="1" x14ac:dyDescent="0.3">
      <c r="A50" s="21" t="s">
        <v>137</v>
      </c>
      <c r="B50" s="22">
        <v>125</v>
      </c>
      <c r="C50" s="22">
        <v>125</v>
      </c>
      <c r="D50" s="22">
        <v>312</v>
      </c>
      <c r="E50" s="22">
        <v>312</v>
      </c>
      <c r="F50" s="22">
        <v>17.399999999999999</v>
      </c>
      <c r="G50" s="22">
        <v>17.399999999999999</v>
      </c>
      <c r="H50" s="22">
        <v>277</v>
      </c>
      <c r="I50" s="22">
        <v>245</v>
      </c>
      <c r="J50" s="22">
        <v>159</v>
      </c>
      <c r="K50" s="22">
        <v>27076</v>
      </c>
      <c r="L50" s="31">
        <v>1735.6</v>
      </c>
      <c r="M50" s="31">
        <v>13.05</v>
      </c>
      <c r="N50" s="22">
        <v>1963.3</v>
      </c>
      <c r="O50" s="22">
        <v>8823</v>
      </c>
      <c r="P50" s="31">
        <v>565.6</v>
      </c>
      <c r="Q50" s="31">
        <v>7.45</v>
      </c>
      <c r="R50" s="22">
        <v>870.6</v>
      </c>
      <c r="S50" s="22">
        <v>8.3800000000000008</v>
      </c>
      <c r="T50" s="22">
        <v>177.98</v>
      </c>
      <c r="U50" s="23">
        <v>1911029</v>
      </c>
      <c r="V50" s="24">
        <v>8.9700000000000006</v>
      </c>
      <c r="W50" s="24">
        <v>14.09</v>
      </c>
      <c r="X50" s="22">
        <v>1.81</v>
      </c>
    </row>
    <row r="51" spans="1:24" ht="15.75" thickBot="1" x14ac:dyDescent="0.3">
      <c r="A51" s="25" t="s">
        <v>138</v>
      </c>
      <c r="B51" s="26">
        <v>32.9</v>
      </c>
      <c r="C51" s="26">
        <v>32.9</v>
      </c>
      <c r="D51" s="26">
        <v>349</v>
      </c>
      <c r="E51" s="26">
        <v>127</v>
      </c>
      <c r="F51" s="26">
        <v>5.8</v>
      </c>
      <c r="G51" s="26">
        <v>8.5</v>
      </c>
      <c r="H51" s="26">
        <v>332</v>
      </c>
      <c r="I51" s="26">
        <v>308</v>
      </c>
      <c r="J51" s="26">
        <v>42.1</v>
      </c>
      <c r="K51" s="26">
        <v>8358</v>
      </c>
      <c r="L51" s="26">
        <v>479</v>
      </c>
      <c r="M51" s="26">
        <v>14.09</v>
      </c>
      <c r="N51" s="26">
        <v>547.6</v>
      </c>
      <c r="O51" s="26">
        <v>291</v>
      </c>
      <c r="P51" s="26">
        <v>45.9</v>
      </c>
      <c r="Q51" s="26">
        <v>2.63</v>
      </c>
      <c r="R51" s="26">
        <v>72</v>
      </c>
      <c r="S51" s="26">
        <v>3.2</v>
      </c>
      <c r="T51" s="26">
        <v>9.15</v>
      </c>
      <c r="U51" s="27">
        <v>84111</v>
      </c>
      <c r="V51" s="28">
        <v>7.47</v>
      </c>
      <c r="W51" s="28">
        <v>53.1</v>
      </c>
      <c r="X51" s="26">
        <v>1.17</v>
      </c>
    </row>
    <row r="52" spans="1:24" ht="15.75" thickBot="1" x14ac:dyDescent="0.3">
      <c r="A52" s="5" t="s">
        <v>139</v>
      </c>
      <c r="B52" s="6">
        <v>39</v>
      </c>
      <c r="C52" s="6">
        <v>39</v>
      </c>
      <c r="D52" s="6">
        <v>353</v>
      </c>
      <c r="E52" s="6">
        <v>128</v>
      </c>
      <c r="F52" s="6">
        <v>6.5</v>
      </c>
      <c r="G52" s="6">
        <v>10.7</v>
      </c>
      <c r="H52" s="6">
        <v>332</v>
      </c>
      <c r="I52" s="6">
        <v>308</v>
      </c>
      <c r="J52" s="6">
        <v>50.2</v>
      </c>
      <c r="K52" s="6">
        <v>10331</v>
      </c>
      <c r="L52" s="6">
        <v>585.29999999999995</v>
      </c>
      <c r="M52" s="6">
        <v>14.35</v>
      </c>
      <c r="N52" s="6">
        <v>667.7</v>
      </c>
      <c r="O52" s="6">
        <v>375</v>
      </c>
      <c r="P52" s="6">
        <v>58.6</v>
      </c>
      <c r="Q52" s="6">
        <v>2.73</v>
      </c>
      <c r="R52" s="6">
        <v>91.9</v>
      </c>
      <c r="S52" s="6">
        <v>3.27</v>
      </c>
      <c r="T52" s="6">
        <v>15.83</v>
      </c>
      <c r="U52" s="7">
        <v>109551</v>
      </c>
      <c r="V52" s="8">
        <v>5.98</v>
      </c>
      <c r="W52" s="8">
        <v>47.32</v>
      </c>
      <c r="X52" s="6">
        <v>1.18</v>
      </c>
    </row>
    <row r="53" spans="1:24" ht="15.75" thickBot="1" x14ac:dyDescent="0.3">
      <c r="A53" s="9" t="s">
        <v>140</v>
      </c>
      <c r="B53" s="10">
        <v>44</v>
      </c>
      <c r="C53" s="10">
        <v>44</v>
      </c>
      <c r="D53" s="10">
        <v>352</v>
      </c>
      <c r="E53" s="10">
        <v>171</v>
      </c>
      <c r="F53" s="10">
        <v>6.9</v>
      </c>
      <c r="G53" s="10">
        <v>9.8000000000000007</v>
      </c>
      <c r="H53" s="10">
        <v>332</v>
      </c>
      <c r="I53" s="10">
        <v>308</v>
      </c>
      <c r="J53" s="10">
        <v>57.7</v>
      </c>
      <c r="K53" s="10">
        <v>12258</v>
      </c>
      <c r="L53" s="10">
        <v>696.5</v>
      </c>
      <c r="M53" s="10">
        <v>14.58</v>
      </c>
      <c r="N53" s="10">
        <v>784.3</v>
      </c>
      <c r="O53" s="10">
        <v>818</v>
      </c>
      <c r="P53" s="10">
        <v>95.7</v>
      </c>
      <c r="Q53" s="10">
        <v>3.77</v>
      </c>
      <c r="R53" s="10">
        <v>148</v>
      </c>
      <c r="S53" s="10">
        <v>4.43</v>
      </c>
      <c r="T53" s="10">
        <v>16.7</v>
      </c>
      <c r="U53" s="11">
        <v>239091</v>
      </c>
      <c r="V53" s="12">
        <v>8.7200000000000006</v>
      </c>
      <c r="W53" s="12">
        <v>44.7</v>
      </c>
      <c r="X53" s="10">
        <v>1.35</v>
      </c>
    </row>
    <row r="54" spans="1:24" ht="15.75" thickBot="1" x14ac:dyDescent="0.3">
      <c r="A54" s="5" t="s">
        <v>141</v>
      </c>
      <c r="B54" s="6">
        <v>51</v>
      </c>
      <c r="C54" s="6">
        <v>51</v>
      </c>
      <c r="D54" s="6">
        <v>355</v>
      </c>
      <c r="E54" s="6">
        <v>171</v>
      </c>
      <c r="F54" s="6">
        <v>7.2</v>
      </c>
      <c r="G54" s="6">
        <v>11.6</v>
      </c>
      <c r="H54" s="6">
        <v>332</v>
      </c>
      <c r="I54" s="6">
        <v>308</v>
      </c>
      <c r="J54" s="6">
        <v>64.8</v>
      </c>
      <c r="K54" s="6">
        <v>14222</v>
      </c>
      <c r="L54" s="6">
        <v>801.2</v>
      </c>
      <c r="M54" s="6">
        <v>14.81</v>
      </c>
      <c r="N54" s="6">
        <v>899.5</v>
      </c>
      <c r="O54" s="6">
        <v>968</v>
      </c>
      <c r="P54" s="6">
        <v>113.3</v>
      </c>
      <c r="Q54" s="6">
        <v>3.87</v>
      </c>
      <c r="R54" s="6">
        <v>174.7</v>
      </c>
      <c r="S54" s="6">
        <v>4.49</v>
      </c>
      <c r="T54" s="6">
        <v>24.65</v>
      </c>
      <c r="U54" s="7">
        <v>284994</v>
      </c>
      <c r="V54" s="8">
        <v>7.37</v>
      </c>
      <c r="W54" s="8">
        <v>42.75</v>
      </c>
      <c r="X54" s="6">
        <v>1.36</v>
      </c>
    </row>
    <row r="55" spans="1:24" ht="15.75" thickBot="1" x14ac:dyDescent="0.3">
      <c r="A55" s="9" t="s">
        <v>142</v>
      </c>
      <c r="B55" s="10">
        <v>57.8</v>
      </c>
      <c r="C55" s="10">
        <v>57.8</v>
      </c>
      <c r="D55" s="10">
        <v>358</v>
      </c>
      <c r="E55" s="10">
        <v>172</v>
      </c>
      <c r="F55" s="10">
        <v>7.9</v>
      </c>
      <c r="G55" s="10">
        <v>13.1</v>
      </c>
      <c r="H55" s="10">
        <v>332</v>
      </c>
      <c r="I55" s="10">
        <v>308</v>
      </c>
      <c r="J55" s="10">
        <v>72.5</v>
      </c>
      <c r="K55" s="10">
        <v>16143</v>
      </c>
      <c r="L55" s="10">
        <v>901.8</v>
      </c>
      <c r="M55" s="10">
        <v>14.92</v>
      </c>
      <c r="N55" s="10">
        <v>1014.8</v>
      </c>
      <c r="O55" s="10">
        <v>1113</v>
      </c>
      <c r="P55" s="10">
        <v>129.4</v>
      </c>
      <c r="Q55" s="10">
        <v>3.92</v>
      </c>
      <c r="R55" s="10">
        <v>199.8</v>
      </c>
      <c r="S55" s="10">
        <v>4.53</v>
      </c>
      <c r="T55" s="10">
        <v>34.450000000000003</v>
      </c>
      <c r="U55" s="11">
        <v>330394</v>
      </c>
      <c r="V55" s="12">
        <v>6.56</v>
      </c>
      <c r="W55" s="12">
        <v>38.96</v>
      </c>
      <c r="X55" s="10">
        <v>1.37</v>
      </c>
    </row>
    <row r="56" spans="1:24" ht="15.75" thickBot="1" x14ac:dyDescent="0.3">
      <c r="A56" s="5" t="s">
        <v>143</v>
      </c>
      <c r="B56" s="6">
        <v>64</v>
      </c>
      <c r="C56" s="6">
        <v>64</v>
      </c>
      <c r="D56" s="6">
        <v>347</v>
      </c>
      <c r="E56" s="6">
        <v>203</v>
      </c>
      <c r="F56" s="6">
        <v>7.7</v>
      </c>
      <c r="G56" s="6">
        <v>13.5</v>
      </c>
      <c r="H56" s="6">
        <v>320</v>
      </c>
      <c r="I56" s="6">
        <v>288</v>
      </c>
      <c r="J56" s="6">
        <v>81.7</v>
      </c>
      <c r="K56" s="6">
        <v>17890</v>
      </c>
      <c r="L56" s="29">
        <v>1031.0999999999999</v>
      </c>
      <c r="M56" s="29">
        <v>14.8</v>
      </c>
      <c r="N56" s="6">
        <v>1145.5</v>
      </c>
      <c r="O56" s="6">
        <v>1885</v>
      </c>
      <c r="P56" s="29">
        <v>185.7</v>
      </c>
      <c r="Q56" s="29">
        <v>4.8</v>
      </c>
      <c r="R56" s="6">
        <v>284.5</v>
      </c>
      <c r="S56" s="6">
        <v>5.44</v>
      </c>
      <c r="T56" s="6">
        <v>44.57</v>
      </c>
      <c r="U56" s="7">
        <v>523362</v>
      </c>
      <c r="V56" s="8">
        <v>7.52</v>
      </c>
      <c r="W56" s="8">
        <v>37.4</v>
      </c>
      <c r="X56" s="6">
        <v>1.46</v>
      </c>
    </row>
    <row r="57" spans="1:24" ht="15.75" thickBot="1" x14ac:dyDescent="0.3">
      <c r="A57" s="9" t="s">
        <v>144</v>
      </c>
      <c r="B57" s="10">
        <v>72</v>
      </c>
      <c r="C57" s="10">
        <v>72</v>
      </c>
      <c r="D57" s="10">
        <v>350</v>
      </c>
      <c r="E57" s="10">
        <v>204</v>
      </c>
      <c r="F57" s="10">
        <v>8.6</v>
      </c>
      <c r="G57" s="10">
        <v>15.1</v>
      </c>
      <c r="H57" s="10">
        <v>320</v>
      </c>
      <c r="I57" s="10">
        <v>288</v>
      </c>
      <c r="J57" s="10">
        <v>91.3</v>
      </c>
      <c r="K57" s="10">
        <v>20169</v>
      </c>
      <c r="L57" s="30">
        <v>1152.5</v>
      </c>
      <c r="M57" s="30">
        <v>14.86</v>
      </c>
      <c r="N57" s="10">
        <v>12859</v>
      </c>
      <c r="O57" s="10">
        <v>2140</v>
      </c>
      <c r="P57" s="30">
        <v>209.8</v>
      </c>
      <c r="Q57" s="30">
        <v>4.84</v>
      </c>
      <c r="R57" s="10">
        <v>321.8</v>
      </c>
      <c r="S57" s="10">
        <v>5.47</v>
      </c>
      <c r="T57" s="10">
        <v>61.18</v>
      </c>
      <c r="U57" s="11">
        <v>599082</v>
      </c>
      <c r="V57" s="12">
        <v>6.75</v>
      </c>
      <c r="W57" s="12">
        <v>33.47</v>
      </c>
      <c r="X57" s="10">
        <v>1.47</v>
      </c>
    </row>
    <row r="58" spans="1:24" ht="15.75" thickBot="1" x14ac:dyDescent="0.3">
      <c r="A58" s="5" t="s">
        <v>145</v>
      </c>
      <c r="B58" s="6">
        <v>79</v>
      </c>
      <c r="C58" s="6">
        <v>79</v>
      </c>
      <c r="D58" s="6">
        <v>354</v>
      </c>
      <c r="E58" s="6">
        <v>205</v>
      </c>
      <c r="F58" s="6">
        <v>9.4</v>
      </c>
      <c r="G58" s="6">
        <v>16.8</v>
      </c>
      <c r="H58" s="6">
        <v>320</v>
      </c>
      <c r="I58" s="6">
        <v>288</v>
      </c>
      <c r="J58" s="6">
        <v>101.2</v>
      </c>
      <c r="K58" s="6">
        <v>22713</v>
      </c>
      <c r="L58" s="29">
        <v>1283.2</v>
      </c>
      <c r="M58" s="29">
        <v>14.98</v>
      </c>
      <c r="N58" s="6">
        <v>1437</v>
      </c>
      <c r="O58" s="6">
        <v>2416</v>
      </c>
      <c r="P58" s="29">
        <v>235.7</v>
      </c>
      <c r="Q58" s="29">
        <v>4.8899999999999997</v>
      </c>
      <c r="R58" s="6">
        <v>361.9</v>
      </c>
      <c r="S58" s="6">
        <v>5.51</v>
      </c>
      <c r="T58" s="6">
        <v>82.41</v>
      </c>
      <c r="U58" s="7">
        <v>685701</v>
      </c>
      <c r="V58" s="8">
        <v>6.1</v>
      </c>
      <c r="W58" s="8">
        <v>30.68</v>
      </c>
      <c r="X58" s="6">
        <v>1.48</v>
      </c>
    </row>
    <row r="59" spans="1:24" ht="15.75" thickBot="1" x14ac:dyDescent="0.3">
      <c r="A59" s="9" t="s">
        <v>146</v>
      </c>
      <c r="B59" s="10">
        <v>91</v>
      </c>
      <c r="C59" s="10">
        <v>91</v>
      </c>
      <c r="D59" s="10">
        <v>353</v>
      </c>
      <c r="E59" s="10">
        <v>254</v>
      </c>
      <c r="F59" s="10">
        <v>9.5</v>
      </c>
      <c r="G59" s="10">
        <v>16.399999999999999</v>
      </c>
      <c r="H59" s="10">
        <v>320</v>
      </c>
      <c r="I59" s="10">
        <v>288</v>
      </c>
      <c r="J59" s="10">
        <v>115.9</v>
      </c>
      <c r="K59" s="10">
        <v>26755</v>
      </c>
      <c r="L59" s="30">
        <v>1515.9</v>
      </c>
      <c r="M59" s="30">
        <v>15.19</v>
      </c>
      <c r="N59" s="10">
        <v>1680.1</v>
      </c>
      <c r="O59" s="10">
        <v>4483</v>
      </c>
      <c r="P59" s="30">
        <v>353</v>
      </c>
      <c r="Q59" s="30">
        <v>6.22</v>
      </c>
      <c r="R59" s="10">
        <v>538.1</v>
      </c>
      <c r="S59" s="10">
        <v>6.9</v>
      </c>
      <c r="T59" s="10">
        <v>92.61</v>
      </c>
      <c r="U59" s="11">
        <v>1268709</v>
      </c>
      <c r="V59" s="12">
        <v>7.74</v>
      </c>
      <c r="W59" s="12">
        <v>30.34</v>
      </c>
      <c r="X59" s="10">
        <v>1.68</v>
      </c>
    </row>
    <row r="60" spans="1:24" ht="15.75" thickBot="1" x14ac:dyDescent="0.3">
      <c r="A60" s="5" t="s">
        <v>147</v>
      </c>
      <c r="B60" s="6">
        <v>101</v>
      </c>
      <c r="C60" s="6">
        <v>101</v>
      </c>
      <c r="D60" s="6">
        <v>357</v>
      </c>
      <c r="E60" s="6">
        <v>255</v>
      </c>
      <c r="F60" s="6">
        <v>10.5</v>
      </c>
      <c r="G60" s="6">
        <v>18.3</v>
      </c>
      <c r="H60" s="6">
        <v>320</v>
      </c>
      <c r="I60" s="6">
        <v>286</v>
      </c>
      <c r="J60" s="6">
        <v>129.5</v>
      </c>
      <c r="K60" s="6">
        <v>30279</v>
      </c>
      <c r="L60" s="29">
        <v>1696.3</v>
      </c>
      <c r="M60" s="29">
        <v>15.29</v>
      </c>
      <c r="N60" s="6">
        <v>1888.9</v>
      </c>
      <c r="O60" s="6">
        <v>5063</v>
      </c>
      <c r="P60" s="29">
        <v>397.1</v>
      </c>
      <c r="Q60" s="29">
        <v>6.25</v>
      </c>
      <c r="R60" s="6">
        <v>606.1</v>
      </c>
      <c r="S60" s="6">
        <v>6.93</v>
      </c>
      <c r="T60" s="6">
        <v>128.47</v>
      </c>
      <c r="U60" s="7">
        <v>1450410</v>
      </c>
      <c r="V60" s="8">
        <v>6.97</v>
      </c>
      <c r="W60" s="8">
        <v>27.28</v>
      </c>
      <c r="X60" s="6">
        <v>1.68</v>
      </c>
    </row>
    <row r="61" spans="1:24" ht="15.75" thickBot="1" x14ac:dyDescent="0.3">
      <c r="A61" s="9" t="s">
        <v>148</v>
      </c>
      <c r="B61" s="10">
        <v>110</v>
      </c>
      <c r="C61" s="10">
        <v>110</v>
      </c>
      <c r="D61" s="10">
        <v>360</v>
      </c>
      <c r="E61" s="10">
        <v>256</v>
      </c>
      <c r="F61" s="10">
        <v>11.4</v>
      </c>
      <c r="G61" s="10">
        <v>19.899999999999999</v>
      </c>
      <c r="H61" s="10">
        <v>320</v>
      </c>
      <c r="I61" s="10">
        <v>288</v>
      </c>
      <c r="J61" s="10">
        <v>140.6</v>
      </c>
      <c r="K61" s="10">
        <v>33155</v>
      </c>
      <c r="L61" s="30">
        <v>1841.9</v>
      </c>
      <c r="M61" s="30">
        <v>15.36</v>
      </c>
      <c r="N61" s="10">
        <v>2059.3000000000002</v>
      </c>
      <c r="O61" s="10">
        <v>5570</v>
      </c>
      <c r="P61" s="30">
        <v>435.2</v>
      </c>
      <c r="Q61" s="30">
        <v>6.29</v>
      </c>
      <c r="R61" s="10">
        <v>664.5</v>
      </c>
      <c r="S61" s="10">
        <v>6.96</v>
      </c>
      <c r="T61" s="10">
        <v>161.93</v>
      </c>
      <c r="U61" s="11">
        <v>1609070</v>
      </c>
      <c r="V61" s="12">
        <v>6.43</v>
      </c>
      <c r="W61" s="12">
        <v>25.28</v>
      </c>
      <c r="X61" s="10">
        <v>1.69</v>
      </c>
    </row>
    <row r="62" spans="1:24" ht="15.75" thickBot="1" x14ac:dyDescent="0.3">
      <c r="A62" s="21" t="s">
        <v>149</v>
      </c>
      <c r="B62" s="22">
        <v>122</v>
      </c>
      <c r="C62" s="22">
        <v>122</v>
      </c>
      <c r="D62" s="22">
        <v>363</v>
      </c>
      <c r="E62" s="22">
        <v>257</v>
      </c>
      <c r="F62" s="22">
        <v>13</v>
      </c>
      <c r="G62" s="22">
        <v>21.7</v>
      </c>
      <c r="H62" s="22">
        <v>320</v>
      </c>
      <c r="I62" s="22">
        <v>288</v>
      </c>
      <c r="J62" s="22">
        <v>155.30000000000001</v>
      </c>
      <c r="K62" s="22">
        <v>36599</v>
      </c>
      <c r="L62" s="31">
        <v>2016.5</v>
      </c>
      <c r="M62" s="31">
        <v>15.35</v>
      </c>
      <c r="N62" s="22">
        <v>2269.8000000000002</v>
      </c>
      <c r="O62" s="22">
        <v>6147</v>
      </c>
      <c r="P62" s="31">
        <v>478.4</v>
      </c>
      <c r="Q62" s="31">
        <v>6.29</v>
      </c>
      <c r="R62" s="22">
        <v>732.4</v>
      </c>
      <c r="S62" s="22">
        <v>6.98</v>
      </c>
      <c r="T62" s="22">
        <v>212.7</v>
      </c>
      <c r="U62" s="23">
        <v>1787806</v>
      </c>
      <c r="V62" s="24">
        <v>5.92</v>
      </c>
      <c r="W62" s="24">
        <v>22.12</v>
      </c>
      <c r="X62" s="22">
        <v>1.7</v>
      </c>
    </row>
    <row r="63" spans="1:24" ht="15.75" thickBot="1" x14ac:dyDescent="0.3">
      <c r="A63" s="25" t="s">
        <v>150</v>
      </c>
      <c r="B63" s="26">
        <v>38.799999999999997</v>
      </c>
      <c r="C63" s="26">
        <v>38.799999999999997</v>
      </c>
      <c r="D63" s="26">
        <v>399</v>
      </c>
      <c r="E63" s="26">
        <v>140</v>
      </c>
      <c r="F63" s="26">
        <v>6.4</v>
      </c>
      <c r="G63" s="26">
        <v>8.8000000000000007</v>
      </c>
      <c r="H63" s="26">
        <v>381</v>
      </c>
      <c r="I63" s="26">
        <v>357</v>
      </c>
      <c r="J63" s="26">
        <v>50.3</v>
      </c>
      <c r="K63" s="26">
        <v>12777</v>
      </c>
      <c r="L63" s="26">
        <v>640.5</v>
      </c>
      <c r="M63" s="26">
        <v>15.94</v>
      </c>
      <c r="N63" s="26">
        <v>736.8</v>
      </c>
      <c r="O63" s="26">
        <v>404</v>
      </c>
      <c r="P63" s="26">
        <v>57.7</v>
      </c>
      <c r="Q63" s="26">
        <v>2.83</v>
      </c>
      <c r="R63" s="26">
        <v>90.9</v>
      </c>
      <c r="S63" s="26">
        <v>3.49</v>
      </c>
      <c r="T63" s="26">
        <v>11.69</v>
      </c>
      <c r="U63" s="27">
        <v>153190</v>
      </c>
      <c r="V63" s="28">
        <v>7.95</v>
      </c>
      <c r="W63" s="28">
        <v>55.84</v>
      </c>
      <c r="X63" s="26">
        <v>1.32</v>
      </c>
    </row>
    <row r="64" spans="1:24" ht="15.75" thickBot="1" x14ac:dyDescent="0.3">
      <c r="A64" s="5" t="s">
        <v>151</v>
      </c>
      <c r="B64" s="6">
        <v>46.1</v>
      </c>
      <c r="C64" s="6">
        <v>46.1</v>
      </c>
      <c r="D64" s="6">
        <v>403</v>
      </c>
      <c r="E64" s="6">
        <v>140</v>
      </c>
      <c r="F64" s="6">
        <v>7</v>
      </c>
      <c r="G64" s="6">
        <v>11.2</v>
      </c>
      <c r="H64" s="6">
        <v>381</v>
      </c>
      <c r="I64" s="6">
        <v>357</v>
      </c>
      <c r="J64" s="6">
        <v>59.2</v>
      </c>
      <c r="K64" s="6">
        <v>15690</v>
      </c>
      <c r="L64" s="6">
        <v>778.7</v>
      </c>
      <c r="M64" s="6">
        <v>16.27</v>
      </c>
      <c r="N64" s="6">
        <v>891.1</v>
      </c>
      <c r="O64" s="6">
        <v>514</v>
      </c>
      <c r="P64" s="6">
        <v>73.400000000000006</v>
      </c>
      <c r="Q64" s="6">
        <v>2.95</v>
      </c>
      <c r="R64" s="6">
        <v>115.2</v>
      </c>
      <c r="S64" s="6">
        <v>3.55</v>
      </c>
      <c r="T64" s="6">
        <v>20.059999999999999</v>
      </c>
      <c r="U64" s="7">
        <v>196571</v>
      </c>
      <c r="V64" s="8">
        <v>6.25</v>
      </c>
      <c r="W64" s="8">
        <v>50.94</v>
      </c>
      <c r="X64" s="6">
        <v>1.33</v>
      </c>
    </row>
    <row r="65" spans="1:24" ht="15.75" thickBot="1" x14ac:dyDescent="0.3">
      <c r="A65" s="9" t="s">
        <v>152</v>
      </c>
      <c r="B65" s="10">
        <v>53</v>
      </c>
      <c r="C65" s="10">
        <v>53</v>
      </c>
      <c r="D65" s="10">
        <v>403</v>
      </c>
      <c r="E65" s="10">
        <v>177</v>
      </c>
      <c r="F65" s="10">
        <v>7.5</v>
      </c>
      <c r="G65" s="10">
        <v>10.9</v>
      </c>
      <c r="H65" s="10">
        <v>381</v>
      </c>
      <c r="I65" s="10">
        <v>357</v>
      </c>
      <c r="J65" s="10">
        <v>68.400000000000006</v>
      </c>
      <c r="K65" s="10">
        <v>18734</v>
      </c>
      <c r="L65" s="10">
        <v>929.7</v>
      </c>
      <c r="M65" s="10">
        <v>16.55</v>
      </c>
      <c r="N65" s="10">
        <v>1052.2</v>
      </c>
      <c r="O65" s="10">
        <v>1009</v>
      </c>
      <c r="P65" s="10">
        <v>114</v>
      </c>
      <c r="Q65" s="10">
        <v>3.84</v>
      </c>
      <c r="R65" s="10">
        <v>176.9</v>
      </c>
      <c r="S65" s="10">
        <v>4.5599999999999996</v>
      </c>
      <c r="T65" s="10">
        <v>23.38</v>
      </c>
      <c r="U65" s="11">
        <v>387194</v>
      </c>
      <c r="V65" s="12">
        <v>8.1199999999999992</v>
      </c>
      <c r="W65" s="12">
        <v>47.63</v>
      </c>
      <c r="X65" s="10">
        <v>1.48</v>
      </c>
    </row>
    <row r="66" spans="1:24" ht="15.75" thickBot="1" x14ac:dyDescent="0.3">
      <c r="A66" s="5" t="s">
        <v>153</v>
      </c>
      <c r="B66" s="6">
        <v>60</v>
      </c>
      <c r="C66" s="6">
        <v>60</v>
      </c>
      <c r="D66" s="6">
        <v>407</v>
      </c>
      <c r="E66" s="6">
        <v>178</v>
      </c>
      <c r="F66" s="6">
        <v>7.7</v>
      </c>
      <c r="G66" s="6">
        <v>12.8</v>
      </c>
      <c r="H66" s="6">
        <v>381</v>
      </c>
      <c r="I66" s="6">
        <v>357</v>
      </c>
      <c r="J66" s="6">
        <v>76.2</v>
      </c>
      <c r="K66" s="6">
        <v>21707</v>
      </c>
      <c r="L66" s="29">
        <v>1066.7</v>
      </c>
      <c r="M66" s="29">
        <v>16.88</v>
      </c>
      <c r="N66" s="6">
        <v>1201.5</v>
      </c>
      <c r="O66" s="6">
        <v>1205</v>
      </c>
      <c r="P66" s="29">
        <v>135.4</v>
      </c>
      <c r="Q66" s="29">
        <v>3.98</v>
      </c>
      <c r="R66" s="6">
        <v>209.2</v>
      </c>
      <c r="S66" s="6">
        <v>4.6500000000000004</v>
      </c>
      <c r="T66" s="6">
        <v>33.78</v>
      </c>
      <c r="U66" s="7">
        <v>467404</v>
      </c>
      <c r="V66" s="8">
        <v>6.95</v>
      </c>
      <c r="W66" s="8">
        <v>46.42</v>
      </c>
      <c r="X66" s="6">
        <v>1.49</v>
      </c>
    </row>
    <row r="67" spans="1:24" ht="15.75" thickBot="1" x14ac:dyDescent="0.3">
      <c r="A67" s="9" t="s">
        <v>154</v>
      </c>
      <c r="B67" s="10">
        <v>67</v>
      </c>
      <c r="C67" s="10">
        <v>67</v>
      </c>
      <c r="D67" s="10">
        <v>410</v>
      </c>
      <c r="E67" s="10">
        <v>179</v>
      </c>
      <c r="F67" s="10">
        <v>8.8000000000000007</v>
      </c>
      <c r="G67" s="10">
        <v>14.4</v>
      </c>
      <c r="H67" s="10">
        <v>381</v>
      </c>
      <c r="I67" s="10">
        <v>357</v>
      </c>
      <c r="J67" s="10">
        <v>86.3</v>
      </c>
      <c r="K67" s="10">
        <v>24678</v>
      </c>
      <c r="L67" s="30">
        <v>1203.8</v>
      </c>
      <c r="M67" s="30">
        <v>16.91</v>
      </c>
      <c r="N67" s="10">
        <v>1362.7</v>
      </c>
      <c r="O67" s="10">
        <v>1379</v>
      </c>
      <c r="P67" s="30">
        <v>154.1</v>
      </c>
      <c r="Q67" s="30">
        <v>4</v>
      </c>
      <c r="R67" s="10">
        <v>239</v>
      </c>
      <c r="S67" s="10">
        <v>4.67</v>
      </c>
      <c r="T67" s="10">
        <v>48.11</v>
      </c>
      <c r="U67" s="11">
        <v>538546</v>
      </c>
      <c r="V67" s="12">
        <v>6.22</v>
      </c>
      <c r="W67" s="12">
        <v>40.590000000000003</v>
      </c>
      <c r="X67" s="10">
        <v>1.5</v>
      </c>
    </row>
    <row r="68" spans="1:24" ht="15.75" thickBot="1" x14ac:dyDescent="0.3">
      <c r="A68" s="5" t="s">
        <v>155</v>
      </c>
      <c r="B68" s="6">
        <v>75</v>
      </c>
      <c r="C68" s="6">
        <v>75</v>
      </c>
      <c r="D68" s="6">
        <v>413</v>
      </c>
      <c r="E68" s="6">
        <v>180</v>
      </c>
      <c r="F68" s="6">
        <v>9.6999999999999993</v>
      </c>
      <c r="G68" s="6">
        <v>16</v>
      </c>
      <c r="H68" s="6">
        <v>381</v>
      </c>
      <c r="I68" s="6">
        <v>357</v>
      </c>
      <c r="J68" s="6">
        <v>95.8</v>
      </c>
      <c r="K68" s="6">
        <v>27616</v>
      </c>
      <c r="L68" s="29">
        <v>1337.3</v>
      </c>
      <c r="M68" s="29">
        <v>16.98</v>
      </c>
      <c r="N68" s="6">
        <v>1518.6</v>
      </c>
      <c r="O68" s="6">
        <v>1559</v>
      </c>
      <c r="P68" s="29">
        <v>173.2</v>
      </c>
      <c r="Q68" s="29">
        <v>4.03</v>
      </c>
      <c r="R68" s="6">
        <v>269.10000000000002</v>
      </c>
      <c r="S68" s="6">
        <v>4.7</v>
      </c>
      <c r="T68" s="6">
        <v>65.209999999999994</v>
      </c>
      <c r="U68" s="7">
        <v>612784</v>
      </c>
      <c r="V68" s="8">
        <v>5.63</v>
      </c>
      <c r="W68" s="8">
        <v>36.799999999999997</v>
      </c>
      <c r="X68" s="6">
        <v>1.51</v>
      </c>
    </row>
    <row r="69" spans="1:24" ht="15.75" thickBot="1" x14ac:dyDescent="0.3">
      <c r="A69" s="32" t="s">
        <v>156</v>
      </c>
      <c r="B69" s="33">
        <v>85</v>
      </c>
      <c r="C69" s="33">
        <v>85</v>
      </c>
      <c r="D69" s="33">
        <v>417</v>
      </c>
      <c r="E69" s="33">
        <v>181</v>
      </c>
      <c r="F69" s="33">
        <v>10.9</v>
      </c>
      <c r="G69" s="33">
        <v>18.2</v>
      </c>
      <c r="H69" s="33">
        <v>381</v>
      </c>
      <c r="I69" s="33">
        <v>357</v>
      </c>
      <c r="J69" s="33">
        <v>108.6</v>
      </c>
      <c r="K69" s="33">
        <v>31658</v>
      </c>
      <c r="L69" s="34">
        <v>1518.4</v>
      </c>
      <c r="M69" s="34">
        <v>17.07</v>
      </c>
      <c r="N69" s="33">
        <v>1731.7</v>
      </c>
      <c r="O69" s="33">
        <v>1804</v>
      </c>
      <c r="P69" s="34">
        <v>199.3</v>
      </c>
      <c r="Q69" s="34">
        <v>4.08</v>
      </c>
      <c r="R69" s="33">
        <v>310.39999999999998</v>
      </c>
      <c r="S69" s="33">
        <v>4.74</v>
      </c>
      <c r="T69" s="33">
        <v>94.48</v>
      </c>
      <c r="U69" s="35">
        <v>715165</v>
      </c>
      <c r="V69" s="36">
        <v>4.97</v>
      </c>
      <c r="W69" s="36">
        <v>32.72</v>
      </c>
      <c r="X69" s="33">
        <v>1.52</v>
      </c>
    </row>
    <row r="70" spans="1:24" ht="15.75" thickBot="1" x14ac:dyDescent="0.3">
      <c r="A70" s="17" t="s">
        <v>157</v>
      </c>
      <c r="B70" s="18">
        <v>52</v>
      </c>
      <c r="C70" s="18">
        <v>52</v>
      </c>
      <c r="D70" s="18">
        <v>450</v>
      </c>
      <c r="E70" s="18">
        <v>152</v>
      </c>
      <c r="F70" s="18">
        <v>7.6</v>
      </c>
      <c r="G70" s="18">
        <v>10.8</v>
      </c>
      <c r="H70" s="18">
        <v>428</v>
      </c>
      <c r="I70" s="18">
        <v>404</v>
      </c>
      <c r="J70" s="18">
        <v>66.599999999999994</v>
      </c>
      <c r="K70" s="18">
        <v>21370</v>
      </c>
      <c r="L70" s="18">
        <v>949.8</v>
      </c>
      <c r="M70" s="18">
        <v>17.91</v>
      </c>
      <c r="N70" s="18">
        <v>1095.9000000000001</v>
      </c>
      <c r="O70" s="18">
        <v>634</v>
      </c>
      <c r="P70" s="18">
        <v>83.5</v>
      </c>
      <c r="Q70" s="18">
        <v>3.09</v>
      </c>
      <c r="R70" s="18">
        <v>131.69999999999999</v>
      </c>
      <c r="S70" s="18">
        <v>3.79</v>
      </c>
      <c r="T70" s="18">
        <v>21.79</v>
      </c>
      <c r="U70" s="19">
        <v>304837</v>
      </c>
      <c r="V70" s="20">
        <v>7.04</v>
      </c>
      <c r="W70" s="20">
        <v>53.21</v>
      </c>
      <c r="X70" s="18">
        <v>1.47</v>
      </c>
    </row>
    <row r="71" spans="1:24" ht="15.75" thickBot="1" x14ac:dyDescent="0.3">
      <c r="A71" s="9" t="s">
        <v>158</v>
      </c>
      <c r="B71" s="10">
        <v>60</v>
      </c>
      <c r="C71" s="10">
        <v>60</v>
      </c>
      <c r="D71" s="10">
        <v>455</v>
      </c>
      <c r="E71" s="10">
        <v>153</v>
      </c>
      <c r="F71" s="10">
        <v>8</v>
      </c>
      <c r="G71" s="10">
        <v>13.3</v>
      </c>
      <c r="H71" s="10">
        <v>428</v>
      </c>
      <c r="I71" s="10">
        <v>404</v>
      </c>
      <c r="J71" s="10">
        <v>76.2</v>
      </c>
      <c r="K71" s="10">
        <v>25652</v>
      </c>
      <c r="L71" s="30">
        <v>1127.5999999999999</v>
      </c>
      <c r="M71" s="30">
        <v>18.350000000000001</v>
      </c>
      <c r="N71" s="10">
        <v>1292.0999999999999</v>
      </c>
      <c r="O71" s="10">
        <v>796</v>
      </c>
      <c r="P71" s="30">
        <v>104.1</v>
      </c>
      <c r="Q71" s="30">
        <v>3.23</v>
      </c>
      <c r="R71" s="10">
        <v>163.4</v>
      </c>
      <c r="S71" s="10">
        <v>3.89</v>
      </c>
      <c r="T71" s="10">
        <v>34.6</v>
      </c>
      <c r="U71" s="11">
        <v>387230</v>
      </c>
      <c r="V71" s="12">
        <v>5.75</v>
      </c>
      <c r="W71" s="12">
        <v>50.55</v>
      </c>
      <c r="X71" s="10">
        <v>1.49</v>
      </c>
    </row>
    <row r="72" spans="1:24" ht="15.75" thickBot="1" x14ac:dyDescent="0.3">
      <c r="A72" s="5" t="s">
        <v>159</v>
      </c>
      <c r="B72" s="6">
        <v>68</v>
      </c>
      <c r="C72" s="6">
        <v>68</v>
      </c>
      <c r="D72" s="6">
        <v>459</v>
      </c>
      <c r="E72" s="6">
        <v>154</v>
      </c>
      <c r="F72" s="6">
        <v>9.1</v>
      </c>
      <c r="G72" s="6">
        <v>15.4</v>
      </c>
      <c r="H72" s="6">
        <v>428</v>
      </c>
      <c r="I72" s="6">
        <v>404</v>
      </c>
      <c r="J72" s="6">
        <v>87.6</v>
      </c>
      <c r="K72" s="6">
        <v>29851</v>
      </c>
      <c r="L72" s="29">
        <v>1300.7</v>
      </c>
      <c r="M72" s="29">
        <v>18.46</v>
      </c>
      <c r="N72" s="6">
        <v>1495.4</v>
      </c>
      <c r="O72" s="6">
        <v>941</v>
      </c>
      <c r="P72" s="29">
        <v>122.2</v>
      </c>
      <c r="Q72" s="29">
        <v>3.28</v>
      </c>
      <c r="R72" s="6">
        <v>192.4</v>
      </c>
      <c r="S72" s="6">
        <v>3.93</v>
      </c>
      <c r="T72" s="6">
        <v>52.29</v>
      </c>
      <c r="U72" s="7">
        <v>461163</v>
      </c>
      <c r="V72" s="8">
        <v>5</v>
      </c>
      <c r="W72" s="8">
        <v>44.42</v>
      </c>
      <c r="X72" s="6">
        <v>1.5</v>
      </c>
    </row>
    <row r="73" spans="1:24" ht="15.75" thickBot="1" x14ac:dyDescent="0.3">
      <c r="A73" s="9" t="s">
        <v>160</v>
      </c>
      <c r="B73" s="10">
        <v>74</v>
      </c>
      <c r="C73" s="10">
        <v>74</v>
      </c>
      <c r="D73" s="10">
        <v>457</v>
      </c>
      <c r="E73" s="10">
        <v>190</v>
      </c>
      <c r="F73" s="10">
        <v>9</v>
      </c>
      <c r="G73" s="10">
        <v>14.5</v>
      </c>
      <c r="H73" s="10">
        <v>428</v>
      </c>
      <c r="I73" s="10">
        <v>404</v>
      </c>
      <c r="J73" s="10">
        <v>94.9</v>
      </c>
      <c r="K73" s="10">
        <v>33415</v>
      </c>
      <c r="L73" s="30">
        <v>1462.4</v>
      </c>
      <c r="M73" s="30">
        <v>18.77</v>
      </c>
      <c r="N73" s="10">
        <v>1657.4</v>
      </c>
      <c r="O73" s="10">
        <v>1661</v>
      </c>
      <c r="P73" s="30">
        <v>174.8</v>
      </c>
      <c r="Q73" s="30">
        <v>4.18</v>
      </c>
      <c r="R73" s="10">
        <v>271.3</v>
      </c>
      <c r="S73" s="10">
        <v>4.93</v>
      </c>
      <c r="T73" s="10">
        <v>52.97</v>
      </c>
      <c r="U73" s="11">
        <v>811417</v>
      </c>
      <c r="V73" s="12">
        <v>6.55</v>
      </c>
      <c r="W73" s="12">
        <v>44.89</v>
      </c>
      <c r="X73" s="10">
        <v>1.64</v>
      </c>
    </row>
    <row r="74" spans="1:24" ht="15.75" thickBot="1" x14ac:dyDescent="0.3">
      <c r="A74" s="5" t="s">
        <v>161</v>
      </c>
      <c r="B74" s="6">
        <v>82</v>
      </c>
      <c r="C74" s="6">
        <v>82</v>
      </c>
      <c r="D74" s="6">
        <v>460</v>
      </c>
      <c r="E74" s="6">
        <v>191</v>
      </c>
      <c r="F74" s="6">
        <v>9.9</v>
      </c>
      <c r="G74" s="6">
        <v>16</v>
      </c>
      <c r="H74" s="6">
        <v>428</v>
      </c>
      <c r="I74" s="6">
        <v>404</v>
      </c>
      <c r="J74" s="6">
        <v>104.7</v>
      </c>
      <c r="K74" s="6">
        <v>37157</v>
      </c>
      <c r="L74" s="29">
        <v>1615.5</v>
      </c>
      <c r="M74" s="29">
        <v>18.84</v>
      </c>
      <c r="N74" s="6">
        <v>1836.4</v>
      </c>
      <c r="O74" s="6">
        <v>1862</v>
      </c>
      <c r="P74" s="29">
        <v>195</v>
      </c>
      <c r="Q74" s="29">
        <v>4.22</v>
      </c>
      <c r="R74" s="6">
        <v>303.3</v>
      </c>
      <c r="S74" s="6">
        <v>4.96</v>
      </c>
      <c r="T74" s="6">
        <v>70.62</v>
      </c>
      <c r="U74" s="7">
        <v>915745</v>
      </c>
      <c r="V74" s="8">
        <v>5.97</v>
      </c>
      <c r="W74" s="8">
        <v>40.81</v>
      </c>
      <c r="X74" s="6">
        <v>1.64</v>
      </c>
    </row>
    <row r="75" spans="1:24" ht="15.75" thickBot="1" x14ac:dyDescent="0.3">
      <c r="A75" s="9" t="s">
        <v>162</v>
      </c>
      <c r="B75" s="10">
        <v>89</v>
      </c>
      <c r="C75" s="10">
        <v>89</v>
      </c>
      <c r="D75" s="10">
        <v>463</v>
      </c>
      <c r="E75" s="10">
        <v>192</v>
      </c>
      <c r="F75" s="10">
        <v>10.5</v>
      </c>
      <c r="G75" s="10">
        <v>17.7</v>
      </c>
      <c r="H75" s="10">
        <v>428</v>
      </c>
      <c r="I75" s="10">
        <v>404</v>
      </c>
      <c r="J75" s="10">
        <v>114.1</v>
      </c>
      <c r="K75" s="10">
        <v>41105</v>
      </c>
      <c r="L75" s="30">
        <v>1775.6</v>
      </c>
      <c r="M75" s="30">
        <v>18.98</v>
      </c>
      <c r="N75" s="10">
        <v>2019.4</v>
      </c>
      <c r="O75" s="10">
        <v>2093</v>
      </c>
      <c r="P75" s="30">
        <v>218</v>
      </c>
      <c r="Q75" s="30">
        <v>4.28</v>
      </c>
      <c r="R75" s="10">
        <v>339</v>
      </c>
      <c r="S75" s="10">
        <v>5.01</v>
      </c>
      <c r="T75" s="10">
        <v>92.49</v>
      </c>
      <c r="U75" s="11">
        <v>1035073</v>
      </c>
      <c r="V75" s="12">
        <v>5.42</v>
      </c>
      <c r="W75" s="12">
        <v>38.44</v>
      </c>
      <c r="X75" s="10">
        <v>1.65</v>
      </c>
    </row>
    <row r="76" spans="1:24" ht="15.75" thickBot="1" x14ac:dyDescent="0.3">
      <c r="A76" s="5" t="s">
        <v>163</v>
      </c>
      <c r="B76" s="6">
        <v>97</v>
      </c>
      <c r="C76" s="6">
        <v>97</v>
      </c>
      <c r="D76" s="6">
        <v>466</v>
      </c>
      <c r="E76" s="6">
        <v>193</v>
      </c>
      <c r="F76" s="6">
        <v>11.4</v>
      </c>
      <c r="G76" s="6">
        <v>19</v>
      </c>
      <c r="H76" s="6">
        <v>428</v>
      </c>
      <c r="I76" s="6">
        <v>404</v>
      </c>
      <c r="J76" s="6">
        <v>123.4</v>
      </c>
      <c r="K76" s="6">
        <v>44658</v>
      </c>
      <c r="L76" s="29">
        <v>1916.7</v>
      </c>
      <c r="M76" s="29">
        <v>19.03</v>
      </c>
      <c r="N76" s="6">
        <v>2187.4</v>
      </c>
      <c r="O76" s="6">
        <v>2283</v>
      </c>
      <c r="P76" s="29">
        <v>236.6</v>
      </c>
      <c r="Q76" s="29">
        <v>4.3</v>
      </c>
      <c r="R76" s="6">
        <v>368.8</v>
      </c>
      <c r="S76" s="6">
        <v>5.03</v>
      </c>
      <c r="T76" s="6">
        <v>115.05</v>
      </c>
      <c r="U76" s="7">
        <v>1137180</v>
      </c>
      <c r="V76" s="8">
        <v>5.08</v>
      </c>
      <c r="W76" s="8">
        <v>35.44</v>
      </c>
      <c r="X76" s="6">
        <v>1.66</v>
      </c>
    </row>
    <row r="77" spans="1:24" ht="15.75" thickBot="1" x14ac:dyDescent="0.3">
      <c r="A77" s="32" t="s">
        <v>164</v>
      </c>
      <c r="B77" s="33">
        <v>106</v>
      </c>
      <c r="C77" s="33">
        <v>106</v>
      </c>
      <c r="D77" s="33">
        <v>469</v>
      </c>
      <c r="E77" s="33">
        <v>194</v>
      </c>
      <c r="F77" s="33">
        <v>12.6</v>
      </c>
      <c r="G77" s="33">
        <v>20.6</v>
      </c>
      <c r="H77" s="33">
        <v>428</v>
      </c>
      <c r="I77" s="33">
        <v>404</v>
      </c>
      <c r="J77" s="33">
        <v>135.1</v>
      </c>
      <c r="K77" s="33">
        <v>48978</v>
      </c>
      <c r="L77" s="34">
        <v>2088.6</v>
      </c>
      <c r="M77" s="34">
        <v>19.04</v>
      </c>
      <c r="N77" s="33">
        <v>2394.6</v>
      </c>
      <c r="O77" s="33">
        <v>2515</v>
      </c>
      <c r="P77" s="34">
        <v>259.3</v>
      </c>
      <c r="Q77" s="34">
        <v>4.32</v>
      </c>
      <c r="R77" s="33">
        <v>405.7</v>
      </c>
      <c r="S77" s="33">
        <v>5.05</v>
      </c>
      <c r="T77" s="33">
        <v>148.19</v>
      </c>
      <c r="U77" s="35">
        <v>1260063</v>
      </c>
      <c r="V77" s="36">
        <v>4.71</v>
      </c>
      <c r="W77" s="36">
        <v>32.049999999999997</v>
      </c>
      <c r="X77" s="33">
        <v>1.67</v>
      </c>
    </row>
    <row r="78" spans="1:24" ht="15.75" thickBot="1" x14ac:dyDescent="0.3">
      <c r="A78" s="17" t="s">
        <v>165</v>
      </c>
      <c r="B78" s="18">
        <v>66</v>
      </c>
      <c r="C78" s="18">
        <v>66</v>
      </c>
      <c r="D78" s="18">
        <v>525</v>
      </c>
      <c r="E78" s="18">
        <v>165</v>
      </c>
      <c r="F78" s="18">
        <v>8.9</v>
      </c>
      <c r="G78" s="18">
        <v>11.4</v>
      </c>
      <c r="H78" s="18">
        <v>502</v>
      </c>
      <c r="I78" s="18">
        <v>478</v>
      </c>
      <c r="J78" s="18">
        <v>83.6</v>
      </c>
      <c r="K78" s="18">
        <v>34971</v>
      </c>
      <c r="L78" s="37">
        <v>1332.2</v>
      </c>
      <c r="M78" s="37">
        <v>20.46</v>
      </c>
      <c r="N78" s="18">
        <v>1558</v>
      </c>
      <c r="O78" s="18">
        <v>857</v>
      </c>
      <c r="P78" s="37">
        <v>103.9</v>
      </c>
      <c r="Q78" s="37">
        <v>3.2</v>
      </c>
      <c r="R78" s="18">
        <v>166</v>
      </c>
      <c r="S78" s="18">
        <v>4.0199999999999996</v>
      </c>
      <c r="T78" s="18">
        <v>31.52</v>
      </c>
      <c r="U78" s="19">
        <v>562854</v>
      </c>
      <c r="V78" s="20">
        <v>7.24</v>
      </c>
      <c r="W78" s="20">
        <v>53.73</v>
      </c>
      <c r="X78" s="18">
        <v>1.67</v>
      </c>
    </row>
    <row r="79" spans="1:24" ht="15.75" thickBot="1" x14ac:dyDescent="0.3">
      <c r="A79" s="9" t="s">
        <v>166</v>
      </c>
      <c r="B79" s="10">
        <v>72</v>
      </c>
      <c r="C79" s="10">
        <v>72</v>
      </c>
      <c r="D79" s="10">
        <v>524</v>
      </c>
      <c r="E79" s="10">
        <v>207</v>
      </c>
      <c r="F79" s="10">
        <v>9</v>
      </c>
      <c r="G79" s="10">
        <v>10.9</v>
      </c>
      <c r="H79" s="10">
        <v>502</v>
      </c>
      <c r="I79" s="10">
        <v>478</v>
      </c>
      <c r="J79" s="10">
        <v>91.6</v>
      </c>
      <c r="K79" s="10">
        <v>39969</v>
      </c>
      <c r="L79" s="30">
        <v>1525.5</v>
      </c>
      <c r="M79" s="30">
        <v>20.89</v>
      </c>
      <c r="N79" s="10">
        <v>1755.9</v>
      </c>
      <c r="O79" s="10">
        <v>1615</v>
      </c>
      <c r="P79" s="30">
        <v>156</v>
      </c>
      <c r="Q79" s="30">
        <v>4.2</v>
      </c>
      <c r="R79" s="10">
        <v>244.6</v>
      </c>
      <c r="S79" s="10">
        <v>5.16</v>
      </c>
      <c r="T79" s="10">
        <v>33.409999999999997</v>
      </c>
      <c r="U79" s="11">
        <v>1060548</v>
      </c>
      <c r="V79" s="12">
        <v>9.5</v>
      </c>
      <c r="W79" s="12">
        <v>53.13</v>
      </c>
      <c r="X79" s="10">
        <v>1.84</v>
      </c>
    </row>
    <row r="80" spans="1:24" ht="15.75" thickBot="1" x14ac:dyDescent="0.3">
      <c r="A80" s="5" t="s">
        <v>167</v>
      </c>
      <c r="B80" s="6">
        <v>74</v>
      </c>
      <c r="C80" s="6">
        <v>74</v>
      </c>
      <c r="D80" s="6">
        <v>529</v>
      </c>
      <c r="E80" s="6">
        <v>166</v>
      </c>
      <c r="F80" s="6">
        <v>9.6999999999999993</v>
      </c>
      <c r="G80" s="6">
        <v>13.6</v>
      </c>
      <c r="H80" s="6">
        <v>502</v>
      </c>
      <c r="I80" s="6">
        <v>478</v>
      </c>
      <c r="J80" s="6">
        <v>95.1</v>
      </c>
      <c r="K80" s="6">
        <v>40969</v>
      </c>
      <c r="L80" s="29">
        <v>1548.9</v>
      </c>
      <c r="M80" s="29">
        <v>20.76</v>
      </c>
      <c r="N80" s="6">
        <v>1804.9</v>
      </c>
      <c r="O80" s="6">
        <v>1041</v>
      </c>
      <c r="P80" s="29">
        <v>125.5</v>
      </c>
      <c r="Q80" s="29">
        <v>3.31</v>
      </c>
      <c r="R80" s="6">
        <v>200.1</v>
      </c>
      <c r="S80" s="6">
        <v>4.0999999999999996</v>
      </c>
      <c r="T80" s="6">
        <v>47.39</v>
      </c>
      <c r="U80" s="7">
        <v>688558</v>
      </c>
      <c r="V80" s="8">
        <v>6.1</v>
      </c>
      <c r="W80" s="8">
        <v>49.26</v>
      </c>
      <c r="X80" s="6">
        <v>1.68</v>
      </c>
    </row>
    <row r="81" spans="1:24" ht="15.75" thickBot="1" x14ac:dyDescent="0.3">
      <c r="A81" s="9" t="s">
        <v>168</v>
      </c>
      <c r="B81" s="10">
        <v>82</v>
      </c>
      <c r="C81" s="10">
        <v>82</v>
      </c>
      <c r="D81" s="10">
        <v>528</v>
      </c>
      <c r="E81" s="10">
        <v>209</v>
      </c>
      <c r="F81" s="10">
        <v>9.5</v>
      </c>
      <c r="G81" s="10">
        <v>13.3</v>
      </c>
      <c r="H81" s="10">
        <v>501</v>
      </c>
      <c r="I81" s="10">
        <v>477</v>
      </c>
      <c r="J81" s="10">
        <v>104.5</v>
      </c>
      <c r="K81" s="10">
        <v>47569</v>
      </c>
      <c r="L81" s="30">
        <v>1801.8</v>
      </c>
      <c r="M81" s="30">
        <v>21.34</v>
      </c>
      <c r="N81" s="10">
        <v>2058.5</v>
      </c>
      <c r="O81" s="10">
        <v>2028</v>
      </c>
      <c r="P81" s="30">
        <v>194.1</v>
      </c>
      <c r="Q81" s="30">
        <v>4.41</v>
      </c>
      <c r="R81" s="10">
        <v>302.7</v>
      </c>
      <c r="S81" s="10">
        <v>5.31</v>
      </c>
      <c r="T81" s="10">
        <v>51.23</v>
      </c>
      <c r="U81" s="11">
        <v>1340255</v>
      </c>
      <c r="V81" s="12">
        <v>7.86</v>
      </c>
      <c r="W81" s="12">
        <v>50.25</v>
      </c>
      <c r="X81" s="10">
        <v>1.85</v>
      </c>
    </row>
    <row r="82" spans="1:24" ht="15.75" thickBot="1" x14ac:dyDescent="0.3">
      <c r="A82" s="5" t="s">
        <v>169</v>
      </c>
      <c r="B82" s="6">
        <v>85</v>
      </c>
      <c r="C82" s="6">
        <v>85</v>
      </c>
      <c r="D82" s="6">
        <v>535</v>
      </c>
      <c r="E82" s="6">
        <v>166</v>
      </c>
      <c r="F82" s="6">
        <v>10.3</v>
      </c>
      <c r="G82" s="6">
        <v>16.5</v>
      </c>
      <c r="H82" s="6">
        <v>502</v>
      </c>
      <c r="I82" s="6">
        <v>478</v>
      </c>
      <c r="J82" s="6">
        <v>107.7</v>
      </c>
      <c r="K82" s="6">
        <v>48453</v>
      </c>
      <c r="L82" s="29">
        <v>1811.3</v>
      </c>
      <c r="M82" s="29">
        <v>21.21</v>
      </c>
      <c r="N82" s="6">
        <v>2099.8000000000002</v>
      </c>
      <c r="O82" s="6">
        <v>1263</v>
      </c>
      <c r="P82" s="29">
        <v>152.19999999999999</v>
      </c>
      <c r="Q82" s="29">
        <v>3.42</v>
      </c>
      <c r="R82" s="6">
        <v>241.6</v>
      </c>
      <c r="S82" s="6">
        <v>4.17</v>
      </c>
      <c r="T82" s="6">
        <v>72.930000000000007</v>
      </c>
      <c r="U82" s="7">
        <v>845463</v>
      </c>
      <c r="V82" s="8">
        <v>5.03</v>
      </c>
      <c r="W82" s="8">
        <v>46.41</v>
      </c>
      <c r="X82" s="6">
        <v>1.69</v>
      </c>
    </row>
    <row r="83" spans="1:24" ht="15.75" thickBot="1" x14ac:dyDescent="0.3">
      <c r="A83" s="9" t="s">
        <v>170</v>
      </c>
      <c r="B83" s="10">
        <v>92</v>
      </c>
      <c r="C83" s="10">
        <v>92</v>
      </c>
      <c r="D83" s="10">
        <v>533</v>
      </c>
      <c r="E83" s="10">
        <v>209</v>
      </c>
      <c r="F83" s="10">
        <v>10.199999999999999</v>
      </c>
      <c r="G83" s="10">
        <v>15.6</v>
      </c>
      <c r="H83" s="10">
        <v>502</v>
      </c>
      <c r="I83" s="10">
        <v>478</v>
      </c>
      <c r="J83" s="10">
        <v>117.6</v>
      </c>
      <c r="K83" s="10">
        <v>55157</v>
      </c>
      <c r="L83" s="30">
        <v>2069.6999999999998</v>
      </c>
      <c r="M83" s="30">
        <v>21.65</v>
      </c>
      <c r="N83" s="10">
        <v>2359.8000000000002</v>
      </c>
      <c r="O83" s="10">
        <v>2379</v>
      </c>
      <c r="P83" s="30">
        <v>227.6</v>
      </c>
      <c r="Q83" s="30">
        <v>4.5</v>
      </c>
      <c r="R83" s="10">
        <v>354.7</v>
      </c>
      <c r="S83" s="10">
        <v>5.36</v>
      </c>
      <c r="T83" s="10">
        <v>75.5</v>
      </c>
      <c r="U83" s="11">
        <v>1588565</v>
      </c>
      <c r="V83" s="12">
        <v>6.7</v>
      </c>
      <c r="W83" s="12">
        <v>46.84</v>
      </c>
      <c r="X83" s="10">
        <v>1.86</v>
      </c>
    </row>
    <row r="84" spans="1:24" ht="15.75" thickBot="1" x14ac:dyDescent="0.3">
      <c r="A84" s="5" t="s">
        <v>171</v>
      </c>
      <c r="B84" s="6">
        <v>101</v>
      </c>
      <c r="C84" s="6">
        <v>101</v>
      </c>
      <c r="D84" s="6">
        <v>537</v>
      </c>
      <c r="E84" s="6">
        <v>210</v>
      </c>
      <c r="F84" s="6">
        <v>10.9</v>
      </c>
      <c r="G84" s="6">
        <v>17.399999999999999</v>
      </c>
      <c r="H84" s="6">
        <v>502</v>
      </c>
      <c r="I84" s="6">
        <v>470</v>
      </c>
      <c r="J84" s="6">
        <v>130</v>
      </c>
      <c r="K84" s="6">
        <v>62198</v>
      </c>
      <c r="L84" s="29">
        <v>2316.5</v>
      </c>
      <c r="M84" s="29">
        <v>21.87</v>
      </c>
      <c r="N84" s="6">
        <v>2640.4</v>
      </c>
      <c r="O84" s="6">
        <v>2693</v>
      </c>
      <c r="P84" s="29">
        <v>256.5</v>
      </c>
      <c r="Q84" s="29">
        <v>4.55</v>
      </c>
      <c r="R84" s="6">
        <v>400.6</v>
      </c>
      <c r="S84" s="6">
        <v>5.4</v>
      </c>
      <c r="T84" s="6">
        <v>106.04</v>
      </c>
      <c r="U84" s="7">
        <v>1812734</v>
      </c>
      <c r="V84" s="8">
        <v>6.03</v>
      </c>
      <c r="W84" s="8">
        <v>43.14</v>
      </c>
      <c r="X84" s="6">
        <v>1.86</v>
      </c>
    </row>
    <row r="85" spans="1:24" ht="15.75" thickBot="1" x14ac:dyDescent="0.3">
      <c r="A85" s="32" t="s">
        <v>172</v>
      </c>
      <c r="B85" s="33">
        <v>109</v>
      </c>
      <c r="C85" s="33">
        <v>109</v>
      </c>
      <c r="D85" s="33">
        <v>539</v>
      </c>
      <c r="E85" s="33">
        <v>211</v>
      </c>
      <c r="F85" s="33">
        <v>11.6</v>
      </c>
      <c r="G85" s="33">
        <v>18.8</v>
      </c>
      <c r="H85" s="33">
        <v>501</v>
      </c>
      <c r="I85" s="33">
        <v>469</v>
      </c>
      <c r="J85" s="33">
        <v>139.69999999999999</v>
      </c>
      <c r="K85" s="33">
        <v>67226</v>
      </c>
      <c r="L85" s="34">
        <v>2494.5</v>
      </c>
      <c r="M85" s="34">
        <v>21.94</v>
      </c>
      <c r="N85" s="33">
        <v>2847</v>
      </c>
      <c r="O85" s="33">
        <v>2952</v>
      </c>
      <c r="P85" s="34">
        <v>279.8</v>
      </c>
      <c r="Q85" s="34">
        <v>4.5999999999999996</v>
      </c>
      <c r="R85" s="33">
        <v>437.4</v>
      </c>
      <c r="S85" s="33">
        <v>5.44</v>
      </c>
      <c r="T85" s="33">
        <v>131.38</v>
      </c>
      <c r="U85" s="35">
        <v>1991291</v>
      </c>
      <c r="V85" s="36">
        <v>5.61</v>
      </c>
      <c r="W85" s="36">
        <v>40.47</v>
      </c>
      <c r="X85" s="33">
        <v>1.87</v>
      </c>
    </row>
    <row r="86" spans="1:24" ht="15.75" thickBot="1" x14ac:dyDescent="0.3">
      <c r="A86" s="17" t="s">
        <v>173</v>
      </c>
      <c r="B86" s="18">
        <v>101</v>
      </c>
      <c r="C86" s="18">
        <v>101</v>
      </c>
      <c r="D86" s="18">
        <v>603</v>
      </c>
      <c r="E86" s="18">
        <v>228</v>
      </c>
      <c r="F86" s="18">
        <v>10.5</v>
      </c>
      <c r="G86" s="18">
        <v>14.9</v>
      </c>
      <c r="H86" s="18">
        <v>573</v>
      </c>
      <c r="I86" s="18">
        <v>541</v>
      </c>
      <c r="J86" s="18">
        <v>130.30000000000001</v>
      </c>
      <c r="K86" s="18">
        <v>77003</v>
      </c>
      <c r="L86" s="37">
        <v>2554</v>
      </c>
      <c r="M86" s="37">
        <v>24.31</v>
      </c>
      <c r="N86" s="18">
        <v>2922.7</v>
      </c>
      <c r="O86" s="18">
        <v>2951</v>
      </c>
      <c r="P86" s="37">
        <v>258.8</v>
      </c>
      <c r="Q86" s="37">
        <v>4.76</v>
      </c>
      <c r="R86" s="18">
        <v>405</v>
      </c>
      <c r="S86" s="18">
        <v>5.76</v>
      </c>
      <c r="T86" s="18">
        <v>81.680000000000007</v>
      </c>
      <c r="U86" s="19">
        <v>2544966</v>
      </c>
      <c r="V86" s="20">
        <v>7.65</v>
      </c>
      <c r="W86" s="20">
        <v>51.54</v>
      </c>
      <c r="X86" s="18">
        <v>2.0699999999999998</v>
      </c>
    </row>
    <row r="87" spans="1:24" ht="15.75" thickBot="1" x14ac:dyDescent="0.3">
      <c r="A87" s="9" t="s">
        <v>174</v>
      </c>
      <c r="B87" s="10">
        <v>113</v>
      </c>
      <c r="C87" s="10">
        <v>113</v>
      </c>
      <c r="D87" s="10">
        <v>608</v>
      </c>
      <c r="E87" s="10">
        <v>228</v>
      </c>
      <c r="F87" s="10">
        <v>11.2</v>
      </c>
      <c r="G87" s="10">
        <v>17.3</v>
      </c>
      <c r="H87" s="10">
        <v>573</v>
      </c>
      <c r="I87" s="10">
        <v>541</v>
      </c>
      <c r="J87" s="10">
        <v>145.30000000000001</v>
      </c>
      <c r="K87" s="10">
        <v>88196</v>
      </c>
      <c r="L87" s="30">
        <v>2901.2</v>
      </c>
      <c r="M87" s="30">
        <v>24.64</v>
      </c>
      <c r="N87" s="10">
        <v>3312.9</v>
      </c>
      <c r="O87" s="10">
        <v>3426</v>
      </c>
      <c r="P87" s="30">
        <v>300.5</v>
      </c>
      <c r="Q87" s="30">
        <v>4.8600000000000003</v>
      </c>
      <c r="R87" s="10">
        <v>469.7</v>
      </c>
      <c r="S87" s="10">
        <v>5.82</v>
      </c>
      <c r="T87" s="10">
        <v>116.5</v>
      </c>
      <c r="U87" s="11">
        <v>2981078</v>
      </c>
      <c r="V87" s="12">
        <v>6.59</v>
      </c>
      <c r="W87" s="12">
        <v>48.34</v>
      </c>
      <c r="X87" s="10">
        <v>2.08</v>
      </c>
    </row>
    <row r="88" spans="1:24" ht="15.75" thickBot="1" x14ac:dyDescent="0.3">
      <c r="A88" s="5" t="s">
        <v>175</v>
      </c>
      <c r="B88" s="6">
        <v>125</v>
      </c>
      <c r="C88" s="6">
        <v>125</v>
      </c>
      <c r="D88" s="6">
        <v>612</v>
      </c>
      <c r="E88" s="6">
        <v>229</v>
      </c>
      <c r="F88" s="6">
        <v>11.9</v>
      </c>
      <c r="G88" s="6">
        <v>19.600000000000001</v>
      </c>
      <c r="H88" s="6">
        <v>573</v>
      </c>
      <c r="I88" s="6">
        <v>541</v>
      </c>
      <c r="J88" s="6">
        <v>160.1</v>
      </c>
      <c r="K88" s="6">
        <v>99184</v>
      </c>
      <c r="L88" s="29">
        <v>3241.3</v>
      </c>
      <c r="M88" s="29">
        <v>24.89</v>
      </c>
      <c r="N88" s="6">
        <v>3697.3</v>
      </c>
      <c r="O88" s="6">
        <v>3933</v>
      </c>
      <c r="P88" s="29">
        <v>343.5</v>
      </c>
      <c r="Q88" s="29">
        <v>4.96</v>
      </c>
      <c r="R88" s="6">
        <v>536.29999999999995</v>
      </c>
      <c r="S88" s="6">
        <v>5.89</v>
      </c>
      <c r="T88" s="6">
        <v>159.5</v>
      </c>
      <c r="U88" s="7">
        <v>3441766</v>
      </c>
      <c r="V88" s="8">
        <v>5.84</v>
      </c>
      <c r="W88" s="8">
        <v>45.45</v>
      </c>
      <c r="X88" s="6">
        <v>2.09</v>
      </c>
    </row>
    <row r="89" spans="1:24" ht="15.75" thickBot="1" x14ac:dyDescent="0.3">
      <c r="A89" s="9" t="s">
        <v>176</v>
      </c>
      <c r="B89" s="10">
        <v>140</v>
      </c>
      <c r="C89" s="10">
        <v>140</v>
      </c>
      <c r="D89" s="10">
        <v>617</v>
      </c>
      <c r="E89" s="10">
        <v>230</v>
      </c>
      <c r="F89" s="10">
        <v>13.1</v>
      </c>
      <c r="G89" s="10">
        <v>22.2</v>
      </c>
      <c r="H89" s="10">
        <v>573</v>
      </c>
      <c r="I89" s="10">
        <v>541</v>
      </c>
      <c r="J89" s="10">
        <v>179.3</v>
      </c>
      <c r="K89" s="10">
        <v>112619</v>
      </c>
      <c r="L89" s="30">
        <v>3650.5</v>
      </c>
      <c r="M89" s="30">
        <v>25.06</v>
      </c>
      <c r="N89" s="10">
        <v>4173.1000000000004</v>
      </c>
      <c r="O89" s="10">
        <v>4515</v>
      </c>
      <c r="P89" s="30">
        <v>392.6</v>
      </c>
      <c r="Q89" s="30">
        <v>5.0199999999999996</v>
      </c>
      <c r="R89" s="10">
        <v>614</v>
      </c>
      <c r="S89" s="10">
        <v>5.94</v>
      </c>
      <c r="T89" s="10">
        <v>225.01</v>
      </c>
      <c r="U89" s="11">
        <v>3981687</v>
      </c>
      <c r="V89" s="12">
        <v>5.18</v>
      </c>
      <c r="W89" s="12">
        <v>41.27</v>
      </c>
      <c r="X89" s="10">
        <v>2.1</v>
      </c>
    </row>
    <row r="90" spans="1:24" ht="15.75" thickBot="1" x14ac:dyDescent="0.3">
      <c r="A90" s="5" t="s">
        <v>177</v>
      </c>
      <c r="B90" s="6">
        <v>155</v>
      </c>
      <c r="C90" s="6">
        <v>155</v>
      </c>
      <c r="D90" s="6">
        <v>611</v>
      </c>
      <c r="E90" s="6">
        <v>324</v>
      </c>
      <c r="F90" s="6">
        <v>12.7</v>
      </c>
      <c r="G90" s="6">
        <v>19</v>
      </c>
      <c r="H90" s="6">
        <v>573</v>
      </c>
      <c r="I90" s="6">
        <v>541</v>
      </c>
      <c r="J90" s="6">
        <v>198.1</v>
      </c>
      <c r="K90" s="6">
        <v>129583</v>
      </c>
      <c r="L90" s="29">
        <v>4241.7</v>
      </c>
      <c r="M90" s="29">
        <v>25.58</v>
      </c>
      <c r="N90" s="6">
        <v>4749.1000000000004</v>
      </c>
      <c r="O90" s="6">
        <v>10783</v>
      </c>
      <c r="P90" s="29">
        <v>665.6</v>
      </c>
      <c r="Q90" s="29">
        <v>7.38</v>
      </c>
      <c r="R90" s="6">
        <v>1022.6</v>
      </c>
      <c r="S90" s="6">
        <v>8.5299999999999994</v>
      </c>
      <c r="T90" s="6">
        <v>200.77</v>
      </c>
      <c r="U90" s="7">
        <v>9436714</v>
      </c>
      <c r="V90" s="8">
        <v>8.5299999999999994</v>
      </c>
      <c r="W90" s="8">
        <v>42.6</v>
      </c>
      <c r="X90" s="6">
        <v>2.4700000000000002</v>
      </c>
    </row>
    <row r="91" spans="1:24" ht="15.75" thickBot="1" x14ac:dyDescent="0.3">
      <c r="A91" s="9" t="s">
        <v>178</v>
      </c>
      <c r="B91" s="10">
        <v>174</v>
      </c>
      <c r="C91" s="10">
        <v>174</v>
      </c>
      <c r="D91" s="10">
        <v>616</v>
      </c>
      <c r="E91" s="10">
        <v>325</v>
      </c>
      <c r="F91" s="10">
        <v>14</v>
      </c>
      <c r="G91" s="10">
        <v>21.6</v>
      </c>
      <c r="H91" s="10">
        <v>573</v>
      </c>
      <c r="I91" s="10">
        <v>541</v>
      </c>
      <c r="J91" s="10">
        <v>222.8</v>
      </c>
      <c r="K91" s="10">
        <v>147754</v>
      </c>
      <c r="L91" s="30">
        <v>4797.2</v>
      </c>
      <c r="M91" s="30">
        <v>25.75</v>
      </c>
      <c r="N91" s="10">
        <v>5383.3</v>
      </c>
      <c r="O91" s="10">
        <v>12374</v>
      </c>
      <c r="P91" s="30">
        <v>761.5</v>
      </c>
      <c r="Q91" s="30">
        <v>7.45</v>
      </c>
      <c r="R91" s="10">
        <v>1171.0999999999999</v>
      </c>
      <c r="S91" s="10">
        <v>8.58</v>
      </c>
      <c r="T91" s="10">
        <v>286.88</v>
      </c>
      <c r="U91" s="11">
        <v>10915665</v>
      </c>
      <c r="V91" s="12">
        <v>7.52</v>
      </c>
      <c r="W91" s="12">
        <v>38.630000000000003</v>
      </c>
      <c r="X91" s="10">
        <v>2.48</v>
      </c>
    </row>
  </sheetData>
  <mergeCells count="25">
    <mergeCell ref="X1:X3"/>
    <mergeCell ref="T1:T3"/>
    <mergeCell ref="W2:W3"/>
    <mergeCell ref="V2:V3"/>
    <mergeCell ref="J1:J3"/>
    <mergeCell ref="Q2:Q3"/>
    <mergeCell ref="R2:R3"/>
    <mergeCell ref="S2:S3"/>
    <mergeCell ref="U1:U3"/>
    <mergeCell ref="P2:P3"/>
    <mergeCell ref="L2:L3"/>
    <mergeCell ref="M2:M3"/>
    <mergeCell ref="N2:N3"/>
    <mergeCell ref="O2:O3"/>
    <mergeCell ref="A1:A3"/>
    <mergeCell ref="B1:B3"/>
    <mergeCell ref="C1:C3"/>
    <mergeCell ref="D1:D3"/>
    <mergeCell ref="E1:E3"/>
    <mergeCell ref="F1:G1"/>
    <mergeCell ref="F2:F3"/>
    <mergeCell ref="G2:G3"/>
    <mergeCell ref="K2:K3"/>
    <mergeCell ref="H1:H3"/>
    <mergeCell ref="I1:I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3</vt:i4>
      </vt:variant>
    </vt:vector>
  </HeadingPairs>
  <TitlesOfParts>
    <vt:vector size="15" baseType="lpstr">
      <vt:lpstr>Tração simples</vt:lpstr>
      <vt:lpstr>Compressão simples (CS)</vt:lpstr>
      <vt:lpstr>Flexão simples (CS)</vt:lpstr>
      <vt:lpstr>Cortante (CS)</vt:lpstr>
      <vt:lpstr>Flexo-compressao (CS)</vt:lpstr>
      <vt:lpstr>Compressão simples (VS)</vt:lpstr>
      <vt:lpstr>Flexão simples (VS)</vt:lpstr>
      <vt:lpstr>Cortante (VS)</vt:lpstr>
      <vt:lpstr>Flexo-compressao (VS)</vt:lpstr>
      <vt:lpstr>VS</vt:lpstr>
      <vt:lpstr>CS</vt:lpstr>
      <vt:lpstr>Catalogo W</vt:lpstr>
      <vt:lpstr>catalogoCS</vt:lpstr>
      <vt:lpstr>catalogoVS</vt:lpstr>
      <vt:lpstr>perfisW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MEDESKI</dc:creator>
  <cp:lastModifiedBy>Felipe</cp:lastModifiedBy>
  <dcterms:created xsi:type="dcterms:W3CDTF">2016-03-03T00:18:27Z</dcterms:created>
  <dcterms:modified xsi:type="dcterms:W3CDTF">2021-08-14T14:58:29Z</dcterms:modified>
</cp:coreProperties>
</file>